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170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Detailed'!$B$6:$W$168</definedName>
    <definedName name="ExternalData_1" localSheetId="8" hidden="1">Expend_Approp_Combined!$B$5:$P$9</definedName>
    <definedName name="ExternalData_1" localSheetId="7" hidden="1">'Program-Fund'!$A$1:$E$5</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Baseline'!$O$1:$V$139</definedName>
    <definedName name="_xlnm.Print_Area" localSheetId="13">'Dollar Totals - Detailed'!$W$1:$AA$182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18" l="1"/>
  <c r="F14" i="18" s="1"/>
  <c r="E14" i="18"/>
  <c r="G14" i="18"/>
  <c r="H14" i="18"/>
  <c r="I14" i="18"/>
  <c r="L14" i="18" s="1"/>
  <c r="M14" i="18"/>
  <c r="N14" i="18"/>
  <c r="D13" i="18"/>
  <c r="C13" i="18" s="1"/>
  <c r="H13" i="18"/>
  <c r="I13" i="18"/>
  <c r="L13" i="18" s="1"/>
  <c r="M13" i="18"/>
  <c r="N13" i="18"/>
  <c r="D7" i="18"/>
  <c r="B7" i="18" s="1"/>
  <c r="H7" i="18"/>
  <c r="I7" i="18"/>
  <c r="L7" i="18" s="1"/>
  <c r="M7" i="18"/>
  <c r="N7" i="18"/>
  <c r="C14" i="18" l="1"/>
  <c r="B14" i="18"/>
  <c r="J14" i="18"/>
  <c r="K14" i="18" s="1"/>
  <c r="J13" i="18"/>
  <c r="K13" i="18" s="1"/>
  <c r="B13" i="18"/>
  <c r="G13" i="18"/>
  <c r="F13" i="18"/>
  <c r="E13" i="18"/>
  <c r="J7" i="18"/>
  <c r="K7" i="18" s="1"/>
  <c r="G7" i="18"/>
  <c r="F7" i="18"/>
  <c r="E7" i="18"/>
  <c r="C7"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N10" i="3"/>
  <c r="O10" i="3"/>
  <c r="P10" i="3"/>
  <c r="Q6" i="3"/>
  <c r="Q7" i="3"/>
  <c r="Q8" i="3"/>
  <c r="Q9" i="3"/>
  <c r="AA167" i="31" l="1"/>
  <c r="Z84" i="31"/>
  <c r="AA166" i="31"/>
  <c r="AA85" i="31"/>
  <c r="Z167" i="31"/>
  <c r="AA86" i="31"/>
  <c r="AA165" i="31"/>
  <c r="AA84" i="31"/>
  <c r="Z166" i="31"/>
  <c r="Z86" i="31"/>
  <c r="Z165" i="31"/>
  <c r="Z85" i="31"/>
  <c r="H109" i="18"/>
  <c r="H110" i="18"/>
  <c r="H111" i="18"/>
  <c r="H112" i="18"/>
  <c r="H113" i="18"/>
  <c r="H114" i="18"/>
  <c r="I109" i="18"/>
  <c r="I110" i="18"/>
  <c r="I111" i="18"/>
  <c r="I112" i="18"/>
  <c r="I113" i="18"/>
  <c r="I114" i="18"/>
  <c r="K109" i="18"/>
  <c r="K110" i="18"/>
  <c r="K111" i="18"/>
  <c r="K112" i="18"/>
  <c r="K113" i="18"/>
  <c r="K114" i="18"/>
  <c r="L109" i="18"/>
  <c r="L110" i="18"/>
  <c r="L111" i="18"/>
  <c r="L112" i="18"/>
  <c r="L113" i="18"/>
  <c r="L114" i="18"/>
  <c r="M109" i="18"/>
  <c r="M110" i="18"/>
  <c r="M111" i="18"/>
  <c r="M112" i="18"/>
  <c r="M113" i="18"/>
  <c r="M114" i="18"/>
  <c r="N109" i="18"/>
  <c r="N110" i="18"/>
  <c r="N111" i="18"/>
  <c r="N112" i="18"/>
  <c r="N113" i="18"/>
  <c r="N114" i="18"/>
  <c r="H102" i="18"/>
  <c r="H103" i="18"/>
  <c r="H104" i="18"/>
  <c r="H105" i="18"/>
  <c r="H106" i="18"/>
  <c r="H107" i="18"/>
  <c r="H108" i="18"/>
  <c r="H115" i="18"/>
  <c r="H116" i="18"/>
  <c r="H117" i="18"/>
  <c r="H118" i="18"/>
  <c r="H119" i="18"/>
  <c r="H120" i="18"/>
  <c r="H121" i="18"/>
  <c r="H122" i="18"/>
  <c r="I102" i="18"/>
  <c r="I103" i="18"/>
  <c r="I104" i="18"/>
  <c r="I105" i="18"/>
  <c r="I106" i="18"/>
  <c r="I107" i="18"/>
  <c r="I108" i="18"/>
  <c r="I115" i="18"/>
  <c r="I116" i="18"/>
  <c r="I117" i="18"/>
  <c r="I118" i="18"/>
  <c r="I119" i="18"/>
  <c r="I120" i="18"/>
  <c r="I121" i="18"/>
  <c r="I122" i="18"/>
  <c r="K102" i="18"/>
  <c r="K103" i="18"/>
  <c r="K104" i="18"/>
  <c r="K105" i="18"/>
  <c r="K106" i="18"/>
  <c r="K107" i="18"/>
  <c r="K108" i="18"/>
  <c r="K115" i="18"/>
  <c r="K116" i="18"/>
  <c r="K117" i="18"/>
  <c r="K118" i="18"/>
  <c r="K119" i="18"/>
  <c r="K120" i="18"/>
  <c r="K121" i="18"/>
  <c r="K122" i="18"/>
  <c r="L102" i="18"/>
  <c r="L103" i="18"/>
  <c r="L104" i="18"/>
  <c r="L105" i="18"/>
  <c r="L106" i="18"/>
  <c r="L107" i="18"/>
  <c r="L108" i="18"/>
  <c r="L115" i="18"/>
  <c r="L116" i="18"/>
  <c r="L117" i="18"/>
  <c r="L118" i="18"/>
  <c r="L119" i="18"/>
  <c r="L120" i="18"/>
  <c r="L121" i="18"/>
  <c r="L122" i="18"/>
  <c r="M102" i="18"/>
  <c r="M103" i="18"/>
  <c r="M104" i="18"/>
  <c r="M105" i="18"/>
  <c r="M106" i="18"/>
  <c r="M107" i="18"/>
  <c r="M108" i="18"/>
  <c r="M115" i="18"/>
  <c r="M116" i="18"/>
  <c r="M117" i="18"/>
  <c r="M118" i="18"/>
  <c r="M119" i="18"/>
  <c r="M120" i="18"/>
  <c r="M121" i="18"/>
  <c r="M122" i="18"/>
  <c r="N102" i="18"/>
  <c r="N103" i="18"/>
  <c r="N104" i="18"/>
  <c r="N105" i="18"/>
  <c r="N106" i="18"/>
  <c r="N107" i="18"/>
  <c r="N108" i="18"/>
  <c r="N115" i="18"/>
  <c r="N116" i="18"/>
  <c r="N117" i="18"/>
  <c r="N118" i="18"/>
  <c r="N119" i="18"/>
  <c r="N120" i="18"/>
  <c r="N121" i="18"/>
  <c r="N122" i="18"/>
  <c r="H129" i="18"/>
  <c r="H130" i="18"/>
  <c r="H131" i="18"/>
  <c r="I129" i="18"/>
  <c r="I130" i="18"/>
  <c r="I131" i="18"/>
  <c r="K129" i="18"/>
  <c r="K130" i="18"/>
  <c r="K131" i="18"/>
  <c r="L129" i="18"/>
  <c r="L130" i="18"/>
  <c r="L131" i="18"/>
  <c r="M129" i="18"/>
  <c r="M130" i="18"/>
  <c r="M131" i="18"/>
  <c r="N129" i="18"/>
  <c r="N130" i="18"/>
  <c r="N131"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I20" i="18"/>
  <c r="L20" i="18" s="1"/>
  <c r="I21" i="18"/>
  <c r="I22" i="18"/>
  <c r="I23" i="18"/>
  <c r="J23" i="18" s="1"/>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K51" i="18"/>
  <c r="K52"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L51" i="18"/>
  <c r="L52"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M52"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J112" i="18" l="1"/>
  <c r="J48" i="18"/>
  <c r="J119" i="18"/>
  <c r="J117" i="18"/>
  <c r="J103" i="18"/>
  <c r="J105" i="18"/>
  <c r="J49" i="18"/>
  <c r="J114" i="18"/>
  <c r="J116" i="18"/>
  <c r="J102" i="18"/>
  <c r="J115" i="18"/>
  <c r="J113" i="18"/>
  <c r="J111" i="18"/>
  <c r="J50" i="18"/>
  <c r="J42" i="18"/>
  <c r="J34" i="18"/>
  <c r="J26" i="18"/>
  <c r="J110" i="18"/>
  <c r="J109" i="18"/>
  <c r="J120" i="18"/>
  <c r="J106" i="18"/>
  <c r="J41" i="18"/>
  <c r="J33" i="18"/>
  <c r="J25" i="18"/>
  <c r="J118" i="18"/>
  <c r="J104" i="18"/>
  <c r="J32" i="18"/>
  <c r="J31" i="18"/>
  <c r="J47" i="18"/>
  <c r="J39" i="18"/>
  <c r="J46" i="18"/>
  <c r="J38" i="18"/>
  <c r="J30" i="18"/>
  <c r="J22" i="18"/>
  <c r="J122" i="18"/>
  <c r="J108" i="18"/>
  <c r="J121" i="18"/>
  <c r="J107" i="18"/>
  <c r="J29" i="18"/>
  <c r="J45" i="18"/>
  <c r="J131" i="18"/>
  <c r="J37" i="18"/>
  <c r="J40" i="18"/>
  <c r="J24" i="18"/>
  <c r="J130" i="18"/>
  <c r="J21" i="18"/>
  <c r="J129" i="18"/>
  <c r="J52" i="18"/>
  <c r="J44" i="18"/>
  <c r="J36" i="18"/>
  <c r="J28" i="18"/>
  <c r="J20" i="18"/>
  <c r="K20" i="18" s="1"/>
  <c r="J51" i="18"/>
  <c r="J43" i="18"/>
  <c r="J35" i="18"/>
  <c r="J2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9" i="18"/>
  <c r="D102" i="18"/>
  <c r="D116" i="18"/>
  <c r="D27" i="18"/>
  <c r="D35" i="18"/>
  <c r="D43" i="18"/>
  <c r="D51" i="18"/>
  <c r="D30" i="18"/>
  <c r="D110" i="18"/>
  <c r="D103" i="18"/>
  <c r="D117" i="18"/>
  <c r="D20" i="18"/>
  <c r="D28" i="18"/>
  <c r="D36" i="18"/>
  <c r="D44" i="18"/>
  <c r="D52" i="18"/>
  <c r="D46" i="18"/>
  <c r="D111" i="18"/>
  <c r="D104" i="18"/>
  <c r="D118" i="18"/>
  <c r="D21" i="18"/>
  <c r="D29" i="18"/>
  <c r="D37" i="18"/>
  <c r="D45" i="18"/>
  <c r="D38" i="18"/>
  <c r="D112" i="18"/>
  <c r="D113" i="18"/>
  <c r="D106" i="18"/>
  <c r="D120" i="18"/>
  <c r="D130" i="18"/>
  <c r="D23" i="18"/>
  <c r="D31" i="18"/>
  <c r="D39" i="18"/>
  <c r="D47" i="18"/>
  <c r="D22" i="18"/>
  <c r="D114" i="18"/>
  <c r="D107" i="18"/>
  <c r="D121" i="18"/>
  <c r="D131" i="18"/>
  <c r="D24" i="18"/>
  <c r="D32" i="18"/>
  <c r="D40" i="18"/>
  <c r="D48" i="18"/>
  <c r="D108" i="18"/>
  <c r="D122" i="18"/>
  <c r="D25" i="18"/>
  <c r="D33" i="18"/>
  <c r="D41" i="18"/>
  <c r="D49" i="18"/>
  <c r="D105" i="18"/>
  <c r="D115" i="18"/>
  <c r="D26" i="18"/>
  <c r="D34" i="18"/>
  <c r="D42" i="18"/>
  <c r="D50" i="18"/>
  <c r="D119" i="18"/>
  <c r="D129"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7" i="18"/>
  <c r="G67" i="18" s="1"/>
  <c r="D68" i="18"/>
  <c r="B68" i="18" s="1"/>
  <c r="D69" i="18"/>
  <c r="B69" i="18" s="1"/>
  <c r="D70" i="18"/>
  <c r="G70" i="18" s="1"/>
  <c r="D71" i="18"/>
  <c r="B71" i="18" s="1"/>
  <c r="D72" i="18"/>
  <c r="B72" i="18" s="1"/>
  <c r="D73" i="18"/>
  <c r="B73" i="18" s="1"/>
  <c r="D74" i="18"/>
  <c r="B74" i="18" s="1"/>
  <c r="D75" i="18"/>
  <c r="G75" i="18" s="1"/>
  <c r="D76" i="18"/>
  <c r="B76" i="18" s="1"/>
  <c r="D77" i="18"/>
  <c r="B77" i="18" s="1"/>
  <c r="D78" i="18"/>
  <c r="G78" i="18" s="1"/>
  <c r="D79" i="18"/>
  <c r="B79" i="18" s="1"/>
  <c r="D80" i="18"/>
  <c r="B80" i="18" s="1"/>
  <c r="D81" i="18"/>
  <c r="B81" i="18" s="1"/>
  <c r="D82" i="18"/>
  <c r="B82" i="18" s="1"/>
  <c r="D83" i="18"/>
  <c r="G83" i="18" s="1"/>
  <c r="D84" i="18"/>
  <c r="C84" i="18" s="1"/>
  <c r="D85" i="18"/>
  <c r="B85" i="18" s="1"/>
  <c r="D86" i="18"/>
  <c r="G86" i="18" s="1"/>
  <c r="D87" i="18"/>
  <c r="B87" i="18" s="1"/>
  <c r="D88" i="18"/>
  <c r="B88" i="18" s="1"/>
  <c r="D89" i="18"/>
  <c r="B89" i="18" s="1"/>
  <c r="D90" i="18"/>
  <c r="B90" i="18" s="1"/>
  <c r="D91" i="18"/>
  <c r="C91" i="18" s="1"/>
  <c r="D92" i="18"/>
  <c r="B92" i="18" s="1"/>
  <c r="D93" i="18"/>
  <c r="B93" i="18" s="1"/>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I93"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K93"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3"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M93"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9" i="18"/>
  <c r="M10" i="18"/>
  <c r="M11" i="18"/>
  <c r="M12" i="18"/>
  <c r="M15" i="18"/>
  <c r="M16" i="18"/>
  <c r="M17" i="18"/>
  <c r="M18" i="18"/>
  <c r="M19" i="18"/>
  <c r="M53" i="18"/>
  <c r="M54" i="18"/>
  <c r="M55" i="18"/>
  <c r="M56" i="18"/>
  <c r="M57" i="18"/>
  <c r="M58" i="18"/>
  <c r="M59" i="18"/>
  <c r="M60" i="18"/>
  <c r="M61" i="18"/>
  <c r="M62" i="18"/>
  <c r="M63" i="18"/>
  <c r="M64" i="18"/>
  <c r="M65" i="18"/>
  <c r="M66" i="18"/>
  <c r="M94" i="18"/>
  <c r="M95" i="18"/>
  <c r="M96" i="18"/>
  <c r="M97" i="18"/>
  <c r="M98" i="18"/>
  <c r="M99" i="18"/>
  <c r="M100" i="18"/>
  <c r="M101" i="18"/>
  <c r="M123" i="18"/>
  <c r="M124" i="18"/>
  <c r="M125" i="18"/>
  <c r="M126" i="18"/>
  <c r="M127" i="18"/>
  <c r="M128" i="18"/>
  <c r="M132" i="18"/>
  <c r="M133" i="18"/>
  <c r="M134" i="18"/>
  <c r="M135" i="18"/>
  <c r="M136" i="18"/>
  <c r="M137" i="18"/>
  <c r="M138" i="18"/>
  <c r="M139" i="18"/>
  <c r="N6" i="18"/>
  <c r="K60" i="18"/>
  <c r="K61" i="18"/>
  <c r="K62" i="18"/>
  <c r="K63" i="18"/>
  <c r="K64" i="18"/>
  <c r="K65" i="18"/>
  <c r="K66" i="18"/>
  <c r="K94" i="18"/>
  <c r="K95" i="18"/>
  <c r="K96" i="18"/>
  <c r="K97" i="18"/>
  <c r="K98" i="18"/>
  <c r="K99" i="18"/>
  <c r="K100" i="18"/>
  <c r="K101" i="18"/>
  <c r="K123" i="18"/>
  <c r="K124" i="18"/>
  <c r="K125" i="18"/>
  <c r="K126" i="18"/>
  <c r="K127" i="18"/>
  <c r="K128" i="18"/>
  <c r="K132" i="18"/>
  <c r="K133" i="18"/>
  <c r="K134" i="18"/>
  <c r="K135" i="18"/>
  <c r="K136" i="18"/>
  <c r="K137" i="18"/>
  <c r="K138" i="18"/>
  <c r="K139" i="18"/>
  <c r="G34" i="20" l="1"/>
  <c r="F34" i="20"/>
  <c r="C34" i="20"/>
  <c r="B34" i="20"/>
  <c r="B34" i="18"/>
  <c r="F34" i="18"/>
  <c r="G34" i="18"/>
  <c r="C34" i="18"/>
  <c r="E34" i="18"/>
  <c r="F122" i="18"/>
  <c r="B122" i="18"/>
  <c r="E122" i="18"/>
  <c r="G122" i="18"/>
  <c r="C122" i="18"/>
  <c r="E107" i="18"/>
  <c r="F107" i="18"/>
  <c r="B107" i="18"/>
  <c r="G107" i="18"/>
  <c r="C107" i="18"/>
  <c r="B120" i="18"/>
  <c r="E120" i="18"/>
  <c r="G120" i="18"/>
  <c r="F120" i="18"/>
  <c r="C120" i="18"/>
  <c r="E21" i="18"/>
  <c r="F21" i="18"/>
  <c r="G21" i="18"/>
  <c r="C21" i="18"/>
  <c r="B21" i="18"/>
  <c r="B28" i="18"/>
  <c r="G28" i="18"/>
  <c r="C28" i="18"/>
  <c r="F28" i="18"/>
  <c r="E28" i="18"/>
  <c r="B35" i="18"/>
  <c r="E35" i="18"/>
  <c r="C35" i="18"/>
  <c r="G35" i="18"/>
  <c r="F35" i="18"/>
  <c r="C42" i="18"/>
  <c r="B42" i="18"/>
  <c r="F42" i="18"/>
  <c r="E42" i="18"/>
  <c r="G42" i="18"/>
  <c r="C25" i="18"/>
  <c r="F25" i="18"/>
  <c r="E25" i="18"/>
  <c r="G25" i="18"/>
  <c r="B25" i="18"/>
  <c r="E121" i="18"/>
  <c r="G121" i="18"/>
  <c r="F121" i="18"/>
  <c r="C121" i="18"/>
  <c r="B121" i="18"/>
  <c r="G130" i="18"/>
  <c r="E130" i="18"/>
  <c r="F130" i="18"/>
  <c r="B130" i="18"/>
  <c r="C130" i="18"/>
  <c r="E29" i="18"/>
  <c r="G29" i="18"/>
  <c r="C29" i="18"/>
  <c r="B29" i="18"/>
  <c r="F29" i="18"/>
  <c r="B36" i="18"/>
  <c r="E36" i="18"/>
  <c r="G36" i="18"/>
  <c r="C36" i="18"/>
  <c r="F36" i="18"/>
  <c r="B43" i="18"/>
  <c r="E43" i="18"/>
  <c r="G43" i="18"/>
  <c r="C43" i="18"/>
  <c r="F43" i="18"/>
  <c r="B25" i="26"/>
  <c r="G25" i="26"/>
  <c r="C25" i="26"/>
  <c r="F25" i="26"/>
  <c r="E25" i="26"/>
  <c r="B26" i="18"/>
  <c r="G26" i="18"/>
  <c r="F26" i="18"/>
  <c r="E26" i="18"/>
  <c r="C26" i="18"/>
  <c r="F108" i="18"/>
  <c r="G108" i="18"/>
  <c r="C108" i="18"/>
  <c r="B108" i="18"/>
  <c r="E108" i="18"/>
  <c r="C114" i="18"/>
  <c r="E114" i="18"/>
  <c r="F114" i="18"/>
  <c r="G114" i="18"/>
  <c r="B114" i="18"/>
  <c r="C106" i="18"/>
  <c r="F106" i="18"/>
  <c r="B106" i="18"/>
  <c r="G106" i="18"/>
  <c r="E106" i="18"/>
  <c r="C118" i="18"/>
  <c r="G118" i="18"/>
  <c r="E118" i="18"/>
  <c r="F118" i="18"/>
  <c r="B118" i="18"/>
  <c r="B20" i="18"/>
  <c r="E20" i="18"/>
  <c r="C20" i="18"/>
  <c r="G20" i="18"/>
  <c r="F20" i="18"/>
  <c r="B27" i="18"/>
  <c r="E27" i="18"/>
  <c r="F27" i="18"/>
  <c r="C27" i="18"/>
  <c r="G27" i="18"/>
  <c r="B51" i="26"/>
  <c r="G51" i="26"/>
  <c r="F51" i="26"/>
  <c r="E51" i="26"/>
  <c r="C51" i="26"/>
  <c r="G115" i="18"/>
  <c r="F115" i="18"/>
  <c r="C115" i="18"/>
  <c r="B115" i="18"/>
  <c r="E115" i="18"/>
  <c r="E48" i="18"/>
  <c r="C48" i="18"/>
  <c r="F48" i="18"/>
  <c r="B48" i="18"/>
  <c r="G48" i="18"/>
  <c r="E22" i="18"/>
  <c r="F22" i="18"/>
  <c r="C22" i="18"/>
  <c r="B22" i="18"/>
  <c r="G22" i="18"/>
  <c r="C113" i="18"/>
  <c r="F113" i="18"/>
  <c r="E113" i="18"/>
  <c r="B113" i="18"/>
  <c r="G113" i="18"/>
  <c r="C104" i="18"/>
  <c r="G104" i="18"/>
  <c r="F104" i="18"/>
  <c r="E104" i="18"/>
  <c r="B104" i="18"/>
  <c r="C117" i="18"/>
  <c r="F117" i="18"/>
  <c r="G117" i="18"/>
  <c r="B117" i="18"/>
  <c r="E117" i="18"/>
  <c r="B40" i="26"/>
  <c r="F40" i="26"/>
  <c r="G40" i="26"/>
  <c r="E40" i="26"/>
  <c r="C40" i="26"/>
  <c r="C105" i="18"/>
  <c r="E105" i="18"/>
  <c r="G105" i="18"/>
  <c r="F105" i="18"/>
  <c r="B105" i="18"/>
  <c r="E40" i="18"/>
  <c r="C40" i="18"/>
  <c r="F40" i="18"/>
  <c r="B40" i="18"/>
  <c r="G40" i="18"/>
  <c r="B47" i="18"/>
  <c r="G47" i="18"/>
  <c r="C47" i="18"/>
  <c r="F47" i="18"/>
  <c r="E47" i="18"/>
  <c r="C112" i="18"/>
  <c r="F112" i="18"/>
  <c r="B112" i="18"/>
  <c r="E112" i="18"/>
  <c r="G112" i="18"/>
  <c r="C111" i="18"/>
  <c r="E111" i="18"/>
  <c r="G111" i="18"/>
  <c r="F111" i="18"/>
  <c r="B111" i="18"/>
  <c r="C103" i="18"/>
  <c r="E103" i="18"/>
  <c r="F103" i="18"/>
  <c r="G103" i="18"/>
  <c r="B103" i="18"/>
  <c r="B116" i="18"/>
  <c r="G116" i="18"/>
  <c r="E116" i="18"/>
  <c r="F116" i="18"/>
  <c r="C116" i="18"/>
  <c r="B129" i="18"/>
  <c r="E129" i="18"/>
  <c r="G129" i="18"/>
  <c r="C129" i="18"/>
  <c r="F129" i="18"/>
  <c r="C49" i="18"/>
  <c r="F49" i="18"/>
  <c r="E49" i="18"/>
  <c r="G49" i="18"/>
  <c r="B49" i="18"/>
  <c r="E32" i="18"/>
  <c r="G32" i="18"/>
  <c r="F32" i="18"/>
  <c r="B32" i="18"/>
  <c r="C32" i="18"/>
  <c r="E39" i="18"/>
  <c r="F39" i="18"/>
  <c r="G39" i="18"/>
  <c r="C39" i="18"/>
  <c r="B39" i="18"/>
  <c r="E38" i="18"/>
  <c r="F38" i="18"/>
  <c r="B38" i="18"/>
  <c r="G38" i="18"/>
  <c r="C38" i="18"/>
  <c r="E46" i="18"/>
  <c r="B46" i="18"/>
  <c r="G46" i="18"/>
  <c r="F46" i="18"/>
  <c r="C46" i="18"/>
  <c r="B110" i="18"/>
  <c r="G110" i="18"/>
  <c r="C110" i="18"/>
  <c r="E110" i="18"/>
  <c r="F110" i="18"/>
  <c r="B102" i="18"/>
  <c r="G102" i="18"/>
  <c r="C102" i="18"/>
  <c r="E102" i="18"/>
  <c r="F102" i="18"/>
  <c r="C119" i="18"/>
  <c r="G119" i="18"/>
  <c r="F119" i="18"/>
  <c r="E119" i="18"/>
  <c r="B119" i="18"/>
  <c r="C41" i="18"/>
  <c r="G41" i="18"/>
  <c r="F41" i="18"/>
  <c r="B41" i="18"/>
  <c r="E41" i="18"/>
  <c r="E24" i="18"/>
  <c r="G24" i="18"/>
  <c r="F24" i="18"/>
  <c r="C24" i="18"/>
  <c r="B24" i="18"/>
  <c r="B31" i="18"/>
  <c r="G31" i="18"/>
  <c r="E31" i="18"/>
  <c r="C31" i="18"/>
  <c r="F31" i="18"/>
  <c r="E45" i="18"/>
  <c r="G45" i="18"/>
  <c r="F45" i="18"/>
  <c r="B45" i="18"/>
  <c r="C45" i="18"/>
  <c r="B52" i="18"/>
  <c r="G52" i="18"/>
  <c r="F52" i="18"/>
  <c r="C52" i="18"/>
  <c r="E52" i="18"/>
  <c r="E30" i="18"/>
  <c r="C30" i="18"/>
  <c r="F30" i="18"/>
  <c r="G30" i="18"/>
  <c r="B30" i="18"/>
  <c r="B109" i="18"/>
  <c r="G109" i="18"/>
  <c r="C109" i="18"/>
  <c r="F109" i="18"/>
  <c r="E109" i="18"/>
  <c r="C50" i="18"/>
  <c r="G50" i="18"/>
  <c r="E50" i="18"/>
  <c r="B50" i="18"/>
  <c r="F50" i="18"/>
  <c r="C33" i="18"/>
  <c r="G33" i="18"/>
  <c r="F33" i="18"/>
  <c r="B33" i="18"/>
  <c r="E33" i="18"/>
  <c r="G131" i="18"/>
  <c r="B131" i="18"/>
  <c r="F131" i="18"/>
  <c r="E131" i="18"/>
  <c r="C131" i="18"/>
  <c r="B23" i="18"/>
  <c r="E23" i="18"/>
  <c r="C23" i="18"/>
  <c r="F23" i="18"/>
  <c r="G23" i="18"/>
  <c r="E37" i="18"/>
  <c r="F37" i="18"/>
  <c r="B37" i="18"/>
  <c r="C37" i="18"/>
  <c r="G37" i="18"/>
  <c r="B44" i="18"/>
  <c r="G44" i="18"/>
  <c r="E44" i="18"/>
  <c r="C44" i="18"/>
  <c r="F44" i="18"/>
  <c r="B51" i="18"/>
  <c r="C51" i="18"/>
  <c r="G51" i="18"/>
  <c r="E51" i="18"/>
  <c r="F51"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7" i="18"/>
  <c r="E6" i="20"/>
  <c r="N6" i="20"/>
  <c r="P6" i="20"/>
  <c r="Q6" i="20"/>
  <c r="M6" i="20"/>
  <c r="B9" i="20"/>
  <c r="F9" i="20"/>
  <c r="E9" i="20"/>
  <c r="C9" i="20"/>
  <c r="G9" i="20"/>
  <c r="B8" i="20"/>
  <c r="F8" i="20"/>
  <c r="C8" i="20"/>
  <c r="E8" i="20"/>
  <c r="G8" i="20"/>
  <c r="B7" i="20"/>
  <c r="G7" i="20"/>
  <c r="C7" i="20"/>
  <c r="E7" i="20"/>
  <c r="F7" i="20"/>
  <c r="G72" i="18"/>
  <c r="F6" i="20"/>
  <c r="C6" i="20"/>
  <c r="B6" i="20"/>
  <c r="G6" i="20"/>
  <c r="G93" i="18"/>
  <c r="G87" i="18"/>
  <c r="G77" i="18"/>
  <c r="G71" i="18"/>
  <c r="G69" i="18"/>
  <c r="F71" i="18"/>
  <c r="G85" i="18"/>
  <c r="G79" i="18"/>
  <c r="G81" i="18"/>
  <c r="F81" i="18"/>
  <c r="F73" i="18"/>
  <c r="F89" i="18"/>
  <c r="G73" i="18"/>
  <c r="G89" i="18"/>
  <c r="G74" i="18"/>
  <c r="E74" i="18"/>
  <c r="G82" i="18"/>
  <c r="F90" i="18"/>
  <c r="G84" i="18"/>
  <c r="F88" i="18"/>
  <c r="E92" i="18"/>
  <c r="C92" i="18"/>
  <c r="F68" i="18"/>
  <c r="F87" i="18"/>
  <c r="E91" i="18"/>
  <c r="C90" i="18"/>
  <c r="E76" i="18"/>
  <c r="C89" i="18"/>
  <c r="C81" i="18"/>
  <c r="G68" i="18"/>
  <c r="F76" i="18"/>
  <c r="G91" i="18"/>
  <c r="F92" i="18"/>
  <c r="F75" i="18"/>
  <c r="E68" i="18"/>
  <c r="C76" i="18"/>
  <c r="G92" i="18"/>
  <c r="G76" i="18"/>
  <c r="F91" i="18"/>
  <c r="B91" i="18"/>
  <c r="J92" i="18"/>
  <c r="J85" i="18"/>
  <c r="J69" i="18"/>
  <c r="J88" i="18"/>
  <c r="J80" i="18"/>
  <c r="J72" i="18"/>
  <c r="J89" i="18"/>
  <c r="J81" i="18"/>
  <c r="J73" i="18"/>
  <c r="J84" i="18"/>
  <c r="J76" i="18"/>
  <c r="J68" i="18"/>
  <c r="J91" i="18"/>
  <c r="J83" i="18"/>
  <c r="J75" i="18"/>
  <c r="J87" i="18"/>
  <c r="J79" i="18"/>
  <c r="J71" i="18"/>
  <c r="J86" i="18"/>
  <c r="J78" i="18"/>
  <c r="J70" i="18"/>
  <c r="J93" i="18"/>
  <c r="J77" i="18"/>
  <c r="J90" i="18"/>
  <c r="J82" i="18"/>
  <c r="J74" i="18"/>
  <c r="F79" i="18"/>
  <c r="F67" i="18"/>
  <c r="E75" i="18"/>
  <c r="C80" i="18"/>
  <c r="C75" i="18"/>
  <c r="B84" i="18"/>
  <c r="G90" i="18"/>
  <c r="G80" i="18"/>
  <c r="F84" i="18"/>
  <c r="F74" i="18"/>
  <c r="E90" i="18"/>
  <c r="E67" i="18"/>
  <c r="C88" i="18"/>
  <c r="C74" i="18"/>
  <c r="B83" i="18"/>
  <c r="F83" i="18"/>
  <c r="E84" i="18"/>
  <c r="C73" i="18"/>
  <c r="G88" i="18"/>
  <c r="F82" i="18"/>
  <c r="F72" i="18"/>
  <c r="E83" i="18"/>
  <c r="C83" i="18"/>
  <c r="C72" i="18"/>
  <c r="B75" i="18"/>
  <c r="E82" i="18"/>
  <c r="C82" i="18"/>
  <c r="C68" i="18"/>
  <c r="F80" i="18"/>
  <c r="C67" i="18"/>
  <c r="B67" i="18"/>
  <c r="F86" i="18"/>
  <c r="F78" i="18"/>
  <c r="F70" i="18"/>
  <c r="E89" i="18"/>
  <c r="E81" i="18"/>
  <c r="E73" i="18"/>
  <c r="C87" i="18"/>
  <c r="C79" i="18"/>
  <c r="C71" i="18"/>
  <c r="F93" i="18"/>
  <c r="F85" i="18"/>
  <c r="F77" i="18"/>
  <c r="F69" i="18"/>
  <c r="E88" i="18"/>
  <c r="E80" i="18"/>
  <c r="E72" i="18"/>
  <c r="C86" i="18"/>
  <c r="C78" i="18"/>
  <c r="C70" i="18"/>
  <c r="E87" i="18"/>
  <c r="E79" i="18"/>
  <c r="E71" i="18"/>
  <c r="C93" i="18"/>
  <c r="C85" i="18"/>
  <c r="C77" i="18"/>
  <c r="C69" i="18"/>
  <c r="E86" i="18"/>
  <c r="E78" i="18"/>
  <c r="E70" i="18"/>
  <c r="E93" i="18"/>
  <c r="E85" i="18"/>
  <c r="E77" i="18"/>
  <c r="E69" i="18"/>
  <c r="B86" i="18"/>
  <c r="B78" i="18"/>
  <c r="B70" i="18"/>
  <c r="AA177" i="31"/>
  <c r="AA176" i="31"/>
  <c r="Z177" i="31"/>
  <c r="Z176" i="31"/>
  <c r="AA172" i="31"/>
  <c r="Z173" i="31"/>
  <c r="AA173" i="31"/>
  <c r="Z172" i="31"/>
  <c r="W2" i="31"/>
  <c r="O5" i="26" l="1"/>
  <c r="L5" i="26"/>
  <c r="Z178" i="31"/>
  <c r="AA178" i="31"/>
  <c r="Z174" i="31"/>
  <c r="AA174" i="31"/>
  <c r="Z182" i="31"/>
  <c r="Z181" i="31"/>
  <c r="Z180" i="31"/>
  <c r="AA181" i="31"/>
  <c r="AA180" i="31"/>
  <c r="AA182" i="31"/>
  <c r="T4" i="18" l="1"/>
  <c r="U4" i="18"/>
  <c r="U4" i="19" l="1"/>
  <c r="T4" i="19"/>
  <c r="R4" i="19"/>
  <c r="S4" i="19" l="1"/>
  <c r="S4" i="18"/>
  <c r="R4" i="18"/>
  <c r="H97" i="18"/>
  <c r="I97" i="18"/>
  <c r="L97" i="18"/>
  <c r="N97" i="18"/>
  <c r="J9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9" i="18"/>
  <c r="N10" i="18"/>
  <c r="N11" i="18"/>
  <c r="N12" i="18"/>
  <c r="N15" i="18"/>
  <c r="N16" i="18"/>
  <c r="N17" i="18"/>
  <c r="N18" i="18"/>
  <c r="N19" i="18"/>
  <c r="N53" i="18"/>
  <c r="N54" i="18"/>
  <c r="N55" i="18"/>
  <c r="N56" i="18"/>
  <c r="N57" i="18"/>
  <c r="N58" i="18"/>
  <c r="N59" i="18"/>
  <c r="N60" i="18"/>
  <c r="N61" i="18"/>
  <c r="N62" i="18"/>
  <c r="N63" i="18"/>
  <c r="N64" i="18"/>
  <c r="N65" i="18"/>
  <c r="N66" i="18"/>
  <c r="N94" i="18"/>
  <c r="N95" i="18"/>
  <c r="N96" i="18"/>
  <c r="N98" i="18"/>
  <c r="N99" i="18"/>
  <c r="N100" i="18"/>
  <c r="N101" i="18"/>
  <c r="N123" i="18"/>
  <c r="N124" i="18"/>
  <c r="N125" i="18"/>
  <c r="N126" i="18"/>
  <c r="N127" i="18"/>
  <c r="N128" i="18"/>
  <c r="N132" i="18"/>
  <c r="N133" i="18"/>
  <c r="N134" i="18"/>
  <c r="N135" i="18"/>
  <c r="N136" i="18"/>
  <c r="N137" i="18"/>
  <c r="N138" i="18"/>
  <c r="N139" i="18"/>
  <c r="L53" i="18"/>
  <c r="L56" i="18"/>
  <c r="L60" i="18"/>
  <c r="L61" i="18"/>
  <c r="L62" i="18"/>
  <c r="L63" i="18"/>
  <c r="L64" i="18"/>
  <c r="L65" i="18"/>
  <c r="L66" i="18"/>
  <c r="L94" i="18"/>
  <c r="L95" i="18"/>
  <c r="L96" i="18"/>
  <c r="L98" i="18"/>
  <c r="L99" i="18"/>
  <c r="L100" i="18"/>
  <c r="L101" i="18"/>
  <c r="L123" i="18"/>
  <c r="L124" i="18"/>
  <c r="L125" i="18"/>
  <c r="L126" i="18"/>
  <c r="L127" i="18"/>
  <c r="L128" i="18"/>
  <c r="L132" i="18"/>
  <c r="L133" i="18"/>
  <c r="L134" i="18"/>
  <c r="L135" i="18"/>
  <c r="L136" i="18"/>
  <c r="L137" i="18"/>
  <c r="L138" i="18"/>
  <c r="L139" i="18"/>
  <c r="I8" i="18"/>
  <c r="L8" i="18" s="1"/>
  <c r="I9" i="18"/>
  <c r="L9" i="18" s="1"/>
  <c r="I10" i="18"/>
  <c r="L10" i="18" s="1"/>
  <c r="I11" i="18"/>
  <c r="L11" i="18" s="1"/>
  <c r="I12" i="18"/>
  <c r="L12" i="18" s="1"/>
  <c r="I15" i="18"/>
  <c r="L15" i="18" s="1"/>
  <c r="I16" i="18"/>
  <c r="L16" i="18" s="1"/>
  <c r="I17" i="18"/>
  <c r="L17" i="18" s="1"/>
  <c r="I18" i="18"/>
  <c r="L18" i="18" s="1"/>
  <c r="I19" i="18"/>
  <c r="L19" i="18" s="1"/>
  <c r="I53" i="18"/>
  <c r="I54" i="18"/>
  <c r="L54" i="18" s="1"/>
  <c r="I55" i="18"/>
  <c r="L55" i="18" s="1"/>
  <c r="I56" i="18"/>
  <c r="I57" i="18"/>
  <c r="L57" i="18" s="1"/>
  <c r="I58" i="18"/>
  <c r="L58" i="18" s="1"/>
  <c r="I59" i="18"/>
  <c r="L59" i="18" s="1"/>
  <c r="I60" i="18"/>
  <c r="I61" i="18"/>
  <c r="I62" i="18"/>
  <c r="I63" i="18"/>
  <c r="I64" i="18"/>
  <c r="I65" i="18"/>
  <c r="I66" i="18"/>
  <c r="I94" i="18"/>
  <c r="I95" i="18"/>
  <c r="I96" i="18"/>
  <c r="I98" i="18"/>
  <c r="I99" i="18"/>
  <c r="I100" i="18"/>
  <c r="I101" i="18"/>
  <c r="I123" i="18"/>
  <c r="I124" i="18"/>
  <c r="I125" i="18"/>
  <c r="I126" i="18"/>
  <c r="I127" i="18"/>
  <c r="I128" i="18"/>
  <c r="I132" i="18"/>
  <c r="I133" i="18"/>
  <c r="I134" i="18"/>
  <c r="I135" i="18"/>
  <c r="I136" i="18"/>
  <c r="I137" i="18"/>
  <c r="I138" i="18"/>
  <c r="I139" i="18"/>
  <c r="H8" i="18"/>
  <c r="H9" i="18"/>
  <c r="H10" i="18"/>
  <c r="H11" i="18"/>
  <c r="H12" i="18"/>
  <c r="H15" i="18"/>
  <c r="H16" i="18"/>
  <c r="H17" i="18"/>
  <c r="H18" i="18"/>
  <c r="H19" i="18"/>
  <c r="H53" i="18"/>
  <c r="H54" i="18"/>
  <c r="H55" i="18"/>
  <c r="H56" i="18"/>
  <c r="H57" i="18"/>
  <c r="H58" i="18"/>
  <c r="H59" i="18"/>
  <c r="H60" i="18"/>
  <c r="H61" i="18"/>
  <c r="H62" i="18"/>
  <c r="H63" i="18"/>
  <c r="H64" i="18"/>
  <c r="H65" i="18"/>
  <c r="H66" i="18"/>
  <c r="H94" i="18"/>
  <c r="H95" i="18"/>
  <c r="H96" i="18"/>
  <c r="H98" i="18"/>
  <c r="H99" i="18"/>
  <c r="H100" i="18"/>
  <c r="H101" i="18"/>
  <c r="H123" i="18"/>
  <c r="H124" i="18"/>
  <c r="H125" i="18"/>
  <c r="H126" i="18"/>
  <c r="H127" i="18"/>
  <c r="H128" i="18"/>
  <c r="H132" i="18"/>
  <c r="H133" i="18"/>
  <c r="H134" i="18"/>
  <c r="H135" i="18"/>
  <c r="H136" i="18"/>
  <c r="H137" i="18"/>
  <c r="H138" i="18"/>
  <c r="H139" i="18"/>
  <c r="J6" i="19" l="1"/>
  <c r="K6" i="19" s="1"/>
  <c r="V7" i="26"/>
  <c r="V35" i="26"/>
  <c r="S7" i="26"/>
  <c r="U35" i="26"/>
  <c r="S35" i="26"/>
  <c r="U7" i="26"/>
  <c r="R35" i="26"/>
  <c r="R7" i="26"/>
  <c r="J8" i="18"/>
  <c r="K8"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6" i="18"/>
  <c r="J60" i="18"/>
  <c r="J135" i="18"/>
  <c r="J18" i="18"/>
  <c r="K18" i="18" s="1"/>
  <c r="J59" i="18"/>
  <c r="K59" i="18" s="1"/>
  <c r="J95" i="18"/>
  <c r="J94" i="18"/>
  <c r="J125" i="18"/>
  <c r="J19" i="18"/>
  <c r="K19" i="18" s="1"/>
  <c r="J124" i="18"/>
  <c r="J26" i="19"/>
  <c r="J18" i="19"/>
  <c r="J10" i="19"/>
  <c r="K10" i="19" s="1"/>
  <c r="J64" i="18"/>
  <c r="J56" i="18"/>
  <c r="K56" i="18" s="1"/>
  <c r="J132" i="18"/>
  <c r="J100" i="18"/>
  <c r="J139" i="18"/>
  <c r="J15" i="18"/>
  <c r="K15" i="18" s="1"/>
  <c r="L8" i="19"/>
  <c r="J8" i="19"/>
  <c r="K8" i="19" s="1"/>
  <c r="L7" i="19"/>
  <c r="J7" i="19"/>
  <c r="K7" i="19" s="1"/>
  <c r="J138" i="18"/>
  <c r="J63" i="18"/>
  <c r="J128" i="18"/>
  <c r="J55" i="18"/>
  <c r="K55" i="18" s="1"/>
  <c r="J126" i="18"/>
  <c r="J99" i="18"/>
  <c r="J137" i="18"/>
  <c r="J127" i="18"/>
  <c r="J98" i="18"/>
  <c r="J62" i="18"/>
  <c r="J54" i="18"/>
  <c r="K54" i="18" s="1"/>
  <c r="J11" i="18"/>
  <c r="K11" i="18" s="1"/>
  <c r="J96" i="18"/>
  <c r="J61" i="18"/>
  <c r="J134" i="18"/>
  <c r="J123" i="18"/>
  <c r="J133" i="18"/>
  <c r="J101" i="18"/>
  <c r="J65" i="18"/>
  <c r="J57" i="18"/>
  <c r="K57" i="18" s="1"/>
  <c r="J16" i="18"/>
  <c r="K16" i="18" s="1"/>
  <c r="J53" i="18"/>
  <c r="K53" i="18" s="1"/>
  <c r="J10" i="18"/>
  <c r="K10" i="18" s="1"/>
  <c r="J66" i="18"/>
  <c r="J58" i="18"/>
  <c r="K58" i="18" s="1"/>
  <c r="J17" i="18"/>
  <c r="K17"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7" i="18"/>
  <c r="D12" i="18"/>
  <c r="D55" i="18"/>
  <c r="D63" i="18"/>
  <c r="D15" i="19"/>
  <c r="D23" i="19"/>
  <c r="D31" i="19"/>
  <c r="D39" i="19"/>
  <c r="D47" i="19"/>
  <c r="D55" i="19"/>
  <c r="D63" i="19"/>
  <c r="D48" i="19"/>
  <c r="D37" i="19"/>
  <c r="D15" i="18"/>
  <c r="D56" i="18"/>
  <c r="D64" i="18"/>
  <c r="D16" i="19"/>
  <c r="D24" i="19"/>
  <c r="D32" i="19"/>
  <c r="D56" i="19"/>
  <c r="D64" i="19"/>
  <c r="D61" i="18"/>
  <c r="D16" i="18"/>
  <c r="D57" i="18"/>
  <c r="D65" i="18"/>
  <c r="D17" i="19"/>
  <c r="D25" i="19"/>
  <c r="D33" i="19"/>
  <c r="D41" i="19"/>
  <c r="D49" i="19"/>
  <c r="D57" i="19"/>
  <c r="D65" i="19"/>
  <c r="D13" i="19"/>
  <c r="D53" i="19"/>
  <c r="D17" i="18"/>
  <c r="D58" i="18"/>
  <c r="D66" i="18"/>
  <c r="D10" i="19"/>
  <c r="D18" i="19"/>
  <c r="D26" i="19"/>
  <c r="D34" i="19"/>
  <c r="D42" i="19"/>
  <c r="D50" i="19"/>
  <c r="D58" i="19"/>
  <c r="D66" i="19"/>
  <c r="D44" i="19"/>
  <c r="D69" i="19"/>
  <c r="D18" i="18"/>
  <c r="D59" i="18"/>
  <c r="D94" i="18"/>
  <c r="D11" i="19"/>
  <c r="D19" i="19"/>
  <c r="D27" i="19"/>
  <c r="D35" i="19"/>
  <c r="D43" i="19"/>
  <c r="D51" i="19"/>
  <c r="D59" i="19"/>
  <c r="D67" i="19"/>
  <c r="D60" i="19"/>
  <c r="D53" i="18"/>
  <c r="D29" i="19"/>
  <c r="D19" i="18"/>
  <c r="D60" i="18"/>
  <c r="D95" i="18"/>
  <c r="D12" i="19"/>
  <c r="D20" i="19"/>
  <c r="D28" i="19"/>
  <c r="D36" i="19"/>
  <c r="D52" i="19"/>
  <c r="D68" i="19"/>
  <c r="D96" i="18"/>
  <c r="D45" i="19"/>
  <c r="D54" i="18"/>
  <c r="D62" i="18"/>
  <c r="D9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7" i="18"/>
  <c r="F97" i="18"/>
  <c r="C97" i="18"/>
  <c r="G97" i="18"/>
  <c r="E9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5" i="18"/>
  <c r="G55" i="18"/>
  <c r="F55" i="18"/>
  <c r="E55" i="18"/>
  <c r="C55" i="18"/>
  <c r="B18" i="19"/>
  <c r="G18" i="19"/>
  <c r="E18" i="19"/>
  <c r="F18" i="19"/>
  <c r="C18" i="19"/>
  <c r="B56" i="19"/>
  <c r="F56" i="19"/>
  <c r="C56" i="19"/>
  <c r="E56" i="19"/>
  <c r="G56" i="19"/>
  <c r="B59" i="18"/>
  <c r="G59" i="18"/>
  <c r="F59" i="18"/>
  <c r="E59" i="18"/>
  <c r="C59" i="18"/>
  <c r="B98" i="18"/>
  <c r="G98" i="18"/>
  <c r="F98" i="18"/>
  <c r="E98" i="18"/>
  <c r="C98" i="18"/>
  <c r="B20" i="19"/>
  <c r="G20" i="19"/>
  <c r="C20" i="19"/>
  <c r="E20" i="19"/>
  <c r="F20" i="19"/>
  <c r="B51" i="19"/>
  <c r="G51" i="19"/>
  <c r="E51" i="19"/>
  <c r="F51" i="19"/>
  <c r="C51" i="19"/>
  <c r="B18" i="18"/>
  <c r="G18" i="18"/>
  <c r="F18" i="18"/>
  <c r="E18" i="18"/>
  <c r="C18" i="18"/>
  <c r="B66" i="19"/>
  <c r="E66" i="19"/>
  <c r="G66" i="19"/>
  <c r="F66" i="19"/>
  <c r="C66" i="19"/>
  <c r="B66" i="18"/>
  <c r="F66" i="18"/>
  <c r="E66" i="18"/>
  <c r="G66" i="18"/>
  <c r="C66" i="18"/>
  <c r="B53" i="19"/>
  <c r="E53" i="19"/>
  <c r="F53" i="19"/>
  <c r="G53" i="19"/>
  <c r="C53" i="19"/>
  <c r="C25" i="19"/>
  <c r="E25" i="19"/>
  <c r="F25" i="19"/>
  <c r="G25" i="19"/>
  <c r="B25" i="19"/>
  <c r="C24" i="19"/>
  <c r="F24" i="19"/>
  <c r="E24" i="19"/>
  <c r="G24" i="19"/>
  <c r="B24" i="19"/>
  <c r="C39" i="19"/>
  <c r="F39" i="19"/>
  <c r="G39" i="19"/>
  <c r="E39" i="19"/>
  <c r="B39" i="19"/>
  <c r="B94" i="18"/>
  <c r="G94" i="18"/>
  <c r="F94" i="18"/>
  <c r="E94" i="18"/>
  <c r="C94" i="18"/>
  <c r="C14" i="19"/>
  <c r="E14" i="19"/>
  <c r="G14" i="19"/>
  <c r="F14" i="19"/>
  <c r="B14" i="19"/>
  <c r="B44" i="19"/>
  <c r="C44" i="19"/>
  <c r="F44" i="19"/>
  <c r="G44" i="19"/>
  <c r="E44" i="19"/>
  <c r="B62" i="18"/>
  <c r="E62" i="18"/>
  <c r="G62" i="18"/>
  <c r="F62" i="18"/>
  <c r="C62" i="18"/>
  <c r="B12" i="19"/>
  <c r="C12" i="19"/>
  <c r="G12" i="19"/>
  <c r="F12" i="19"/>
  <c r="E12" i="19"/>
  <c r="B43" i="19"/>
  <c r="E43" i="19"/>
  <c r="F43" i="19"/>
  <c r="G43" i="19"/>
  <c r="C43" i="19"/>
  <c r="B58" i="19"/>
  <c r="E58" i="19"/>
  <c r="G58" i="19"/>
  <c r="F58" i="19"/>
  <c r="C58" i="19"/>
  <c r="B58" i="18"/>
  <c r="F58" i="18"/>
  <c r="E58" i="18"/>
  <c r="G58" i="18"/>
  <c r="C5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4" i="18"/>
  <c r="G54" i="18"/>
  <c r="F54" i="18"/>
  <c r="E54" i="18"/>
  <c r="C54" i="18"/>
  <c r="B95" i="18"/>
  <c r="G95" i="18"/>
  <c r="F95" i="18"/>
  <c r="E95" i="18"/>
  <c r="C95" i="18"/>
  <c r="B29" i="19"/>
  <c r="F29" i="19"/>
  <c r="E29" i="19"/>
  <c r="G29" i="19"/>
  <c r="C29" i="19"/>
  <c r="B35" i="19"/>
  <c r="E35" i="19"/>
  <c r="F35" i="19"/>
  <c r="G35" i="19"/>
  <c r="C35" i="19"/>
  <c r="B50" i="19"/>
  <c r="F50" i="19"/>
  <c r="G50" i="19"/>
  <c r="E50" i="19"/>
  <c r="C50" i="19"/>
  <c r="B17" i="18"/>
  <c r="G17" i="18"/>
  <c r="F17" i="18"/>
  <c r="E17" i="18"/>
  <c r="C17" i="18"/>
  <c r="B65" i="18"/>
  <c r="E65" i="18"/>
  <c r="G65" i="18"/>
  <c r="F65" i="18"/>
  <c r="C65" i="18"/>
  <c r="B64" i="18"/>
  <c r="E64" i="18"/>
  <c r="F64" i="18"/>
  <c r="G64" i="18"/>
  <c r="C6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6" i="18"/>
  <c r="G96" i="18"/>
  <c r="F96" i="18"/>
  <c r="C96" i="18"/>
  <c r="E96" i="18"/>
  <c r="C46" i="19"/>
  <c r="F46" i="19"/>
  <c r="E46" i="19"/>
  <c r="G46" i="19"/>
  <c r="B46" i="19"/>
  <c r="B60" i="18"/>
  <c r="G60" i="18"/>
  <c r="F60" i="18"/>
  <c r="E60" i="18"/>
  <c r="C60" i="18"/>
  <c r="C53" i="18"/>
  <c r="E53" i="18"/>
  <c r="B53" i="18"/>
  <c r="F53" i="18"/>
  <c r="G53" i="18"/>
  <c r="B27" i="19"/>
  <c r="G27" i="19"/>
  <c r="E27" i="19"/>
  <c r="F27" i="19"/>
  <c r="C27" i="19"/>
  <c r="B42" i="19"/>
  <c r="F42" i="19"/>
  <c r="G42" i="19"/>
  <c r="E42" i="19"/>
  <c r="C42" i="19"/>
  <c r="C65" i="19"/>
  <c r="E65" i="19"/>
  <c r="G65" i="19"/>
  <c r="F65" i="19"/>
  <c r="B65" i="19"/>
  <c r="B57" i="18"/>
  <c r="E57" i="18"/>
  <c r="G57" i="18"/>
  <c r="F57" i="18"/>
  <c r="C57" i="18"/>
  <c r="B61" i="18"/>
  <c r="G61" i="18"/>
  <c r="F61" i="18"/>
  <c r="E61" i="18"/>
  <c r="C61" i="18"/>
  <c r="B56" i="18"/>
  <c r="E56" i="18"/>
  <c r="F56" i="18"/>
  <c r="G56" i="18"/>
  <c r="C56"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9" i="18"/>
  <c r="G19" i="18"/>
  <c r="F19" i="18"/>
  <c r="E19" i="18"/>
  <c r="C19" i="18"/>
  <c r="B19" i="19"/>
  <c r="F19" i="19"/>
  <c r="G19" i="19"/>
  <c r="E19" i="19"/>
  <c r="C19" i="19"/>
  <c r="B34" i="19"/>
  <c r="E34" i="19"/>
  <c r="G34" i="19"/>
  <c r="F34" i="19"/>
  <c r="C34" i="19"/>
  <c r="C57" i="19"/>
  <c r="E57" i="19"/>
  <c r="G57" i="19"/>
  <c r="F57" i="19"/>
  <c r="B57" i="19"/>
  <c r="B16" i="18"/>
  <c r="F16" i="18"/>
  <c r="E16" i="18"/>
  <c r="G16" i="18"/>
  <c r="C16" i="18"/>
  <c r="B15" i="18"/>
  <c r="E15" i="18"/>
  <c r="G15" i="18"/>
  <c r="F15" i="18"/>
  <c r="C15" i="18"/>
  <c r="C48" i="19"/>
  <c r="F48" i="19"/>
  <c r="B48" i="19"/>
  <c r="G48" i="19"/>
  <c r="E48" i="19"/>
  <c r="B63" i="18"/>
  <c r="G63" i="18"/>
  <c r="F63" i="18"/>
  <c r="E63" i="18"/>
  <c r="C63" i="18"/>
  <c r="R22" i="20" l="1"/>
  <c r="O22" i="20"/>
  <c r="C44" i="16" l="1"/>
  <c r="D6" i="18"/>
  <c r="D10" i="18"/>
  <c r="E10" i="18" s="1"/>
  <c r="D99" i="18"/>
  <c r="E99" i="18" s="1"/>
  <c r="D128" i="18"/>
  <c r="C128" i="18" s="1"/>
  <c r="D138" i="18"/>
  <c r="C138" i="18" s="1"/>
  <c r="D8" i="19"/>
  <c r="G8" i="19" s="1"/>
  <c r="D70" i="19"/>
  <c r="C70" i="19" s="1"/>
  <c r="D73" i="19"/>
  <c r="D76" i="19"/>
  <c r="E76" i="19" s="1"/>
  <c r="D101" i="18"/>
  <c r="F101" i="18" s="1"/>
  <c r="D133" i="18"/>
  <c r="G133" i="18" s="1"/>
  <c r="D75" i="19"/>
  <c r="C75" i="19" s="1"/>
  <c r="D78" i="19"/>
  <c r="D9" i="18"/>
  <c r="G9" i="18" s="1"/>
  <c r="D11" i="18"/>
  <c r="F11" i="18" s="1"/>
  <c r="D127" i="18"/>
  <c r="E127" i="18" s="1"/>
  <c r="D137" i="18"/>
  <c r="E137" i="18" s="1"/>
  <c r="D7" i="19"/>
  <c r="D72" i="19"/>
  <c r="D124" i="18"/>
  <c r="C124" i="18" s="1"/>
  <c r="D135" i="18"/>
  <c r="C135" i="18" s="1"/>
  <c r="D125" i="18"/>
  <c r="G125" i="18" s="1"/>
  <c r="D100" i="18"/>
  <c r="G100" i="18" s="1"/>
  <c r="D132" i="18"/>
  <c r="G132" i="18" s="1"/>
  <c r="D139" i="18"/>
  <c r="G139" i="18" s="1"/>
  <c r="D6" i="19"/>
  <c r="D9" i="19"/>
  <c r="C9" i="19" s="1"/>
  <c r="D71" i="19"/>
  <c r="D74" i="19"/>
  <c r="D77" i="19"/>
  <c r="D80" i="19"/>
  <c r="B80" i="19" s="1"/>
  <c r="D8" i="18"/>
  <c r="C8" i="18" s="1"/>
  <c r="D126" i="18"/>
  <c r="G126" i="18" s="1"/>
  <c r="D136" i="18"/>
  <c r="G136" i="18" s="1"/>
  <c r="D123" i="18"/>
  <c r="E123" i="18" s="1"/>
  <c r="D134" i="18"/>
  <c r="G134" i="18" s="1"/>
  <c r="D79" i="19"/>
  <c r="J50" i="26" l="1"/>
  <c r="P34" i="20"/>
  <c r="N51" i="26"/>
  <c r="K50" i="26"/>
  <c r="M35" i="20"/>
  <c r="M34" i="20"/>
  <c r="M50" i="26"/>
  <c r="K51" i="26"/>
  <c r="J25" i="26"/>
  <c r="N33" i="20"/>
  <c r="M33" i="20"/>
  <c r="P33" i="20"/>
  <c r="M51" i="26"/>
  <c r="O51" i="26" s="1"/>
  <c r="N34" i="20"/>
  <c r="N35" i="20"/>
  <c r="Q34" i="20"/>
  <c r="P35" i="20"/>
  <c r="M25" i="26"/>
  <c r="J51" i="26"/>
  <c r="N25" i="26"/>
  <c r="K25" i="26"/>
  <c r="N50"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9" i="18"/>
  <c r="B127" i="18"/>
  <c r="B128" i="18"/>
  <c r="G99" i="18"/>
  <c r="F99" i="18"/>
  <c r="F126" i="18"/>
  <c r="G138" i="18"/>
  <c r="B138" i="18"/>
  <c r="F138" i="18"/>
  <c r="E138" i="18"/>
  <c r="E133" i="18"/>
  <c r="B75" i="19"/>
  <c r="F75" i="19"/>
  <c r="E9" i="18"/>
  <c r="E75" i="19"/>
  <c r="E135" i="18"/>
  <c r="E136" i="18"/>
  <c r="C100" i="18"/>
  <c r="B126" i="18"/>
  <c r="B100" i="18"/>
  <c r="C126" i="18"/>
  <c r="F9" i="18"/>
  <c r="E126" i="18"/>
  <c r="C9" i="18"/>
  <c r="E128" i="18"/>
  <c r="E101" i="18"/>
  <c r="G135" i="18"/>
  <c r="F135" i="18"/>
  <c r="F134" i="18"/>
  <c r="B135" i="18"/>
  <c r="B133" i="18"/>
  <c r="B134" i="18"/>
  <c r="C101" i="18"/>
  <c r="B8" i="18"/>
  <c r="B101" i="18"/>
  <c r="C134" i="18"/>
  <c r="C136" i="18"/>
  <c r="B9" i="18"/>
  <c r="F128" i="18"/>
  <c r="E6" i="18"/>
  <c r="B124" i="18"/>
  <c r="F136" i="18"/>
  <c r="E100" i="18"/>
  <c r="F127" i="18"/>
  <c r="B10" i="18"/>
  <c r="E8" i="18"/>
  <c r="G10" i="18"/>
  <c r="F8" i="18"/>
  <c r="C133" i="18"/>
  <c r="C10" i="18"/>
  <c r="G128" i="18"/>
  <c r="F100" i="18"/>
  <c r="B136" i="18"/>
  <c r="G75" i="19"/>
  <c r="F133" i="18"/>
  <c r="F10" i="18"/>
  <c r="B11" i="18"/>
  <c r="C11" i="18"/>
  <c r="G11" i="18"/>
  <c r="B132" i="18"/>
  <c r="E132" i="18"/>
  <c r="F132" i="18"/>
  <c r="B6" i="19"/>
  <c r="E124" i="18"/>
  <c r="C6" i="18"/>
  <c r="C123" i="18"/>
  <c r="F124" i="18"/>
  <c r="F123" i="18"/>
  <c r="B123" i="18"/>
  <c r="G124" i="18"/>
  <c r="G123" i="18"/>
  <c r="C132" i="18"/>
  <c r="B137" i="18"/>
  <c r="C137" i="18"/>
  <c r="F6" i="18"/>
  <c r="G127" i="18"/>
  <c r="B139" i="18"/>
  <c r="E139" i="18"/>
  <c r="G6" i="18"/>
  <c r="F139" i="18"/>
  <c r="B125" i="18"/>
  <c r="E125" i="18"/>
  <c r="F125" i="18"/>
  <c r="F137" i="18"/>
  <c r="B6" i="18"/>
  <c r="G137" i="18"/>
  <c r="E8" i="19"/>
  <c r="C127" i="18"/>
  <c r="C125" i="18"/>
  <c r="C139" i="18"/>
  <c r="F80" i="19"/>
  <c r="E80" i="19"/>
  <c r="C79" i="19"/>
  <c r="F79" i="19"/>
  <c r="G79" i="19"/>
  <c r="C77" i="19"/>
  <c r="G77" i="19"/>
  <c r="E77" i="19"/>
  <c r="B77" i="19"/>
  <c r="C99" i="18"/>
  <c r="E11" i="18"/>
  <c r="E78" i="19"/>
  <c r="F78" i="19"/>
  <c r="C78" i="19"/>
  <c r="B78" i="19"/>
  <c r="G78" i="19"/>
  <c r="F77" i="19"/>
  <c r="G6" i="19"/>
  <c r="B79" i="19"/>
  <c r="G8" i="18"/>
  <c r="C74" i="19"/>
  <c r="F74" i="19"/>
  <c r="B72" i="19"/>
  <c r="E72" i="19"/>
  <c r="G74" i="19"/>
  <c r="F72" i="19"/>
  <c r="E13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O35" i="20"/>
  <c r="L51" i="26"/>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<sst xmlns="http://schemas.openxmlformats.org/spreadsheetml/2006/main" count="45057" uniqueCount="3077">
  <si>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</si>
  <si>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</si>
  <si>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</si>
  <si>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</si>
  <si>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</si>
  <si>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</si>
  <si>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</si>
  <si>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</si>
  <si>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</si>
  <si>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</si>
  <si>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</si>
  <si>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</si>
  <si>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</si>
  <si>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</si>
  <si>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</si>
  <si>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</si>
  <si>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</si>
  <si>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</si>
  <si>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</si>
  <si>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</si>
  <si>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</si>
  <si>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</si>
  <si>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</si>
  <si>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</si>
  <si>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</si>
  <si>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</si>
  <si>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</si>
  <si>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</si>
  <si>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</si>
  <si>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</si>
  <si>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</si>
  <si>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</si>
  <si>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</si>
  <si>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</si>
  <si>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</si>
  <si>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</si>
  <si>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</si>
  <si>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</si>
  <si>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</si>
  <si>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</si>
  <si>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</si>
  <si>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</si>
  <si>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</si>
  <si>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</si>
  <si>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</si>
  <si>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</si>
  <si>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</si>
  <si>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</si>
  <si>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</si>
  <si>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</si>
  <si>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</si>
  <si>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</si>
  <si>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</si>
  <si>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</si>
  <si>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</si>
  <si>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</si>
  <si>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</si>
  <si>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</si>
  <si>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</si>
  <si>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</si>
  <si>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</si>
  <si>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</si>
  <si>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</si>
  <si>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</si>
  <si>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</si>
  <si>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</si>
  <si>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</si>
  <si>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</si>
  <si>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</si>
  <si>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</si>
  <si>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</si>
  <si>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</si>
  <si>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</si>
  <si>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</si>
  <si>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</si>
  <si>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</si>
  <si>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</si>
  <si>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</si>
  <si>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</si>
  <si>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</si>
  <si>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</si>
  <si>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</si>
  <si>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</si>
  <si>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</si>
  <si>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</si>
  <si>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</si>
  <si>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</si>
  <si>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</si>
  <si>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</si>
  <si>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</si>
  <si>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</si>
  <si>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</si>
  <si>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</si>
  <si>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</si>
  <si>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</si>
  <si>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</si>
  <si>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</si>
  <si>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</si>
  <si>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</si>
  <si>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</si>
  <si>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</si>
  <si>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</si>
  <si>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</si>
  <si>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</si>
  <si>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</si>
  <si>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</si>
  <si>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</si>
  <si>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</si>
  <si>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</si>
  <si>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</si>
  <si>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</si>
  <si>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</si>
  <si>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</si>
  <si>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</si>
  <si>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</si>
  <si>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</si>
  <si>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</si>
  <si>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</si>
  <si>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</si>
  <si>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</si>
  <si>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</si>
  <si>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</si>
  <si>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</si>
  <si>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</si>
  <si>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</si>
  <si>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</si>
  <si>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</si>
  <si>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</si>
  <si>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</si>
  <si>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</si>
  <si>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</si>
  <si>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</si>
  <si>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</si>
  <si>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</si>
  <si>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</si>
  <si>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</si>
  <si>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</si>
  <si>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</si>
  <si>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</si>
  <si>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</si>
  <si>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</si>
  <si>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</si>
  <si>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</si>
  <si>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</si>
  <si>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</si>
  <si>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</si>
  <si>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</si>
  <si>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</si>
  <si>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</si>
  <si>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</si>
  <si>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</si>
  <si>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</si>
  <si>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</si>
  <si>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</si>
  <si>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</si>
  <si>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</si>
  <si>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</si>
  <si>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</si>
  <si>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</si>
  <si>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</si>
  <si>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</si>
  <si>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</si>
  <si>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</si>
  <si>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</si>
  <si>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</si>
  <si>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</si>
  <si>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</si>
  <si>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</si>
  <si>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</si>
  <si>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</si>
  <si>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</si>
  <si>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</si>
  <si>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</si>
  <si>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</si>
  <si>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</si>
  <si>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</si>
  <si>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</si>
  <si>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</si>
  <si>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</si>
  <si>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</si>
  <si>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</si>
  <si>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</si>
  <si>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</si>
  <si>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</si>
  <si>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</si>
  <si>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</si>
  <si>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</si>
  <si>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</si>
  <si>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</si>
  <si>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</si>
  <si>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</si>
  <si>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</si>
  <si>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</si>
  <si>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</si>
  <si>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</si>
  <si>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</si>
  <si>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</si>
  <si>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</si>
  <si>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</si>
  <si>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</si>
  <si>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</si>
  <si>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</si>
  <si>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</si>
  <si>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</si>
  <si>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</si>
  <si>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</si>
  <si>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</si>
  <si>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</si>
  <si>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</si>
  <si>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</si>
  <si>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</si>
  <si>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</si>
  <si>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</si>
  <si>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</si>
  <si>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</si>
  <si>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</si>
  <si>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</si>
  <si>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</si>
  <si>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</si>
  <si>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</si>
  <si>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</si>
  <si>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</si>
  <si>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</si>
  <si>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</si>
  <si>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</si>
  <si>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</si>
  <si>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</si>
  <si>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</si>
  <si>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</si>
  <si>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</si>
  <si>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</si>
  <si>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</si>
  <si>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</si>
  <si>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</si>
  <si>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</si>
  <si>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</si>
  <si>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</si>
  <si>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</si>
  <si>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</si>
  <si>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</si>
  <si>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</si>
  <si>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</si>
  <si>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</si>
  <si>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</si>
  <si>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</si>
  <si>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</si>
  <si>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</si>
  <si>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</si>
  <si>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</si>
  <si>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</si>
  <si>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</si>
  <si>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</si>
  <si>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</si>
  <si>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</si>
  <si>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</si>
  <si>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</si>
  <si>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</si>
  <si>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</si>
  <si>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</si>
  <si>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</si>
  <si>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</si>
  <si>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</si>
  <si>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</si>
  <si>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</si>
  <si>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</si>
  <si>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</si>
  <si>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</si>
  <si>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</si>
  <si>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</si>
  <si>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</si>
  <si>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</si>
  <si>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</si>
  <si>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</si>
  <si>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</si>
  <si>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</si>
  <si>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</si>
  <si>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</si>
  <si>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</si>
  <si>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</si>
  <si>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</si>
  <si>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</si>
  <si>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</si>
  <si>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</si>
  <si>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</si>
  <si>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</si>
  <si>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</si>
  <si>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</si>
  <si>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</si>
  <si>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</si>
  <si>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</si>
  <si>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</si>
  <si>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</si>
  <si>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</si>
  <si>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</si>
  <si>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</si>
  <si>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</si>
  <si>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</si>
  <si>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</si>
  <si>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</si>
  <si>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</si>
  <si>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</si>
  <si>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</si>
  <si>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</si>
  <si>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</si>
  <si>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</si>
  <si>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</si>
  <si>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</si>
  <si>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</si>
  <si>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</si>
  <si>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</si>
  <si>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</si>
  <si>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</si>
  <si>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</si>
  <si>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</si>
  <si>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</si>
  <si>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</si>
  <si>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</si>
  <si>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</si>
  <si>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</si>
  <si>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</si>
  <si>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</si>
  <si>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</si>
  <si>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</si>
  <si>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</si>
  <si>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</si>
  <si>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</si>
  <si>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</si>
  <si>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</si>
  <si>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</si>
  <si>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</si>
  <si>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</si>
  <si>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</si>
  <si>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</si>
  <si>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</si>
  <si>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</si>
  <si>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</si>
  <si>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</si>
  <si>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</si>
  <si>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</si>
  <si>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</si>
  <si>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</si>
  <si>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</si>
  <si>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</si>
  <si>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</si>
  <si>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</si>
  <si>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</si>
  <si>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</si>
  <si>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</si>
  <si>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</si>
  <si>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</si>
  <si>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</si>
  <si>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</si>
  <si>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</si>
  <si>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</si>
  <si>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</si>
  <si>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</si>
  <si>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</si>
  <si>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</si>
  <si>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</si>
  <si>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</si>
  <si>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</si>
  <si>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</si>
  <si>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</si>
  <si>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</si>
  <si>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</si>
  <si>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</si>
  <si>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</si>
  <si>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</si>
  <si>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</si>
  <si>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</si>
  <si>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</si>
  <si>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</si>
  <si>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</si>
  <si>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</si>
  <si>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</si>
  <si>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</si>
  <si>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</si>
  <si>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</si>
  <si>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</si>
  <si>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</si>
  <si>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</si>
  <si>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</si>
  <si>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</si>
  <si>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</si>
  <si>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</si>
  <si>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</si>
  <si>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</si>
  <si>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</si>
  <si>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</si>
  <si>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</si>
  <si>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</si>
  <si>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</si>
  <si>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</si>
  <si>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</si>
  <si>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</si>
  <si>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</si>
  <si>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</si>
  <si>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</si>
  <si>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</si>
  <si>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</si>
  <si>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</si>
  <si>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</si>
  <si>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</si>
  <si>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</si>
  <si>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</si>
  <si>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</si>
  <si>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</si>
  <si>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</si>
  <si>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</si>
  <si>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</si>
  <si>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</si>
  <si>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</si>
  <si>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</si>
  <si>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</si>
  <si>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</si>
  <si>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</si>
  <si>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</si>
  <si>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</si>
  <si>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</si>
  <si>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</si>
  <si>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</si>
  <si>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</si>
  <si>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</si>
  <si>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</si>
  <si>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</si>
  <si>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</si>
  <si>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</si>
  <si>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</si>
  <si>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</si>
  <si>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</si>
  <si>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</si>
  <si>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</si>
  <si>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</si>
  <si>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</si>
  <si>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</si>
  <si>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</si>
  <si>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</si>
  <si>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</si>
  <si>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</si>
  <si>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</si>
  <si>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</si>
  <si>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</si>
  <si>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</si>
  <si>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</si>
  <si>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</si>
  <si>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</si>
  <si>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</si>
  <si>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</si>
  <si>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</si>
  <si>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</si>
  <si>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</si>
  <si>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</si>
  <si>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</si>
  <si>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</si>
  <si>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</si>
  <si>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</si>
  <si>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</si>
  <si>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</si>
  <si>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</si>
  <si>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</si>
  <si>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</si>
  <si>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</si>
  <si>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</si>
  <si>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</si>
  <si>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</si>
  <si>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</si>
  <si>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</si>
  <si>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</si>
  <si>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</si>
  <si>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</si>
  <si>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</si>
  <si>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</si>
  <si>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</si>
  <si>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</si>
  <si>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</si>
  <si>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</si>
  <si>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</si>
  <si>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</si>
  <si>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</si>
  <si>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</si>
  <si>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</si>
  <si>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</si>
  <si>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</si>
  <si>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</si>
  <si>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</si>
  <si>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</si>
  <si>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</si>
  <si>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</si>
  <si>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</si>
  <si>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</si>
  <si>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</si>
  <si>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</si>
  <si>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</si>
  <si>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</si>
  <si>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</si>
  <si>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</si>
  <si>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</si>
  <si>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</si>
  <si>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</si>
  <si>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</si>
  <si>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</si>
  <si>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</si>
  <si>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</si>
  <si>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</si>
  <si>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</si>
  <si>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</si>
  <si>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</si>
  <si>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</si>
  <si>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</si>
  <si>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</si>
  <si>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</si>
  <si>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</si>
  <si>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</si>
  <si>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</si>
  <si>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</si>
  <si>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</si>
  <si>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</si>
  <si>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</si>
  <si>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</si>
  <si>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</si>
  <si>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</si>
  <si>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</si>
  <si>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</si>
  <si>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</si>
  <si>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</si>
  <si>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</si>
  <si>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</si>
  <si>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</si>
  <si>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</si>
  <si>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</si>
  <si>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</si>
  <si>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</si>
  <si>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</si>
  <si>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</si>
  <si>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</si>
  <si>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</si>
  <si>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</si>
  <si>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</si>
  <si>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</si>
  <si>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</si>
  <si>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</si>
  <si>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</si>
  <si>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</si>
  <si>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</si>
  <si>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</si>
  <si>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</si>
  <si>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</si>
  <si>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</si>
  <si>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</si>
  <si>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</si>
  <si>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</si>
  <si>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</si>
  <si>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</si>
  <si>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</si>
  <si>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</si>
  <si>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</si>
  <si>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</si>
  <si>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</si>
  <si>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</si>
  <si>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</si>
  <si>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</si>
  <si>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</si>
  <si>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</si>
  <si>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</si>
  <si>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</si>
  <si>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</si>
  <si>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</si>
  <si>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</si>
  <si>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</si>
  <si>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</si>
  <si>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</si>
  <si>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</si>
  <si>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</si>
  <si>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</si>
  <si>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</si>
  <si>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</si>
  <si>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</si>
  <si>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</si>
  <si>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</si>
  <si>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</si>
  <si>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</si>
  <si>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</si>
  <si>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</si>
  <si>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</si>
  <si>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</si>
  <si>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</si>
  <si>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</si>
  <si>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</si>
  <si>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</si>
  <si>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</si>
  <si>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</si>
  <si>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</si>
  <si>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</si>
  <si>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</si>
  <si>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</si>
  <si>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</si>
  <si>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</si>
  <si>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</si>
  <si>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</si>
  <si>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</si>
  <si>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</si>
  <si>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</si>
  <si>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</si>
  <si>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</si>
  <si>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</si>
  <si>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</si>
  <si>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</si>
  <si>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</si>
  <si>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</si>
  <si>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</si>
  <si>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</si>
  <si>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</si>
  <si>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</si>
  <si>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</si>
  <si>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</si>
  <si>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</si>
  <si>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</si>
  <si>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</si>
  <si>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</si>
  <si>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</si>
  <si>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</si>
  <si>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</si>
  <si>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</si>
  <si>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</si>
  <si>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</si>
  <si>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</si>
  <si>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</si>
  <si>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</si>
  <si>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</si>
  <si>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</si>
  <si>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</si>
  <si>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</si>
  <si>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</si>
  <si>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</si>
  <si>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</si>
  <si>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</si>
  <si>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</si>
  <si>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</si>
  <si>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</si>
  <si>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</si>
  <si>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</si>
  <si>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</si>
  <si>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</si>
  <si>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</si>
  <si>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</si>
  <si>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</si>
  <si>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</si>
  <si>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</si>
  <si>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</si>
  <si>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</si>
  <si>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</si>
  <si>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</si>
  <si>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</si>
  <si>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</si>
  <si>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</si>
  <si>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</si>
  <si>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</si>
  <si>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</si>
  <si>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</si>
  <si>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</si>
  <si>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</si>
  <si>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</si>
  <si>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</si>
  <si>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</si>
  <si>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</si>
  <si>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</si>
  <si>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</si>
  <si>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</si>
  <si>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</si>
  <si>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</si>
  <si>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</si>
  <si>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</si>
  <si>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</si>
  <si>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</si>
  <si>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</si>
  <si>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</si>
  <si>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</si>
  <si>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</si>
  <si>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</si>
  <si>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</si>
  <si>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</si>
  <si>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</si>
  <si>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</si>
  <si>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</si>
  <si>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</si>
  <si>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</si>
  <si>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</si>
  <si>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</si>
  <si>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</si>
  <si>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</si>
  <si>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</si>
  <si>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</si>
  <si>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</si>
  <si>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</si>
  <si>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</si>
  <si>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</si>
  <si>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</si>
  <si>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</si>
  <si>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</si>
  <si>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</si>
  <si>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</si>
  <si>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</si>
  <si>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</si>
  <si>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</si>
  <si>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</si>
  <si>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</si>
  <si>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</si>
  <si>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</si>
  <si>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</si>
  <si>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</si>
  <si>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</si>
  <si>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</si>
  <si>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</si>
  <si>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</si>
  <si>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</si>
  <si>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</si>
  <si>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</si>
  <si>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</si>
  <si>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</si>
  <si>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</si>
  <si>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</si>
  <si>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</si>
  <si>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</si>
  <si>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</si>
  <si>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</si>
  <si>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</si>
  <si>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</si>
  <si>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</si>
  <si>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</si>
  <si>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</si>
  <si>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</si>
  <si>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</si>
  <si>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</si>
  <si>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</si>
  <si>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</si>
  <si>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</si>
  <si>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</si>
  <si>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</si>
  <si>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</si>
  <si>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</si>
  <si>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</si>
  <si>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</si>
  <si>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</si>
  <si>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</si>
  <si>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</si>
  <si>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</si>
  <si>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</si>
  <si>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</si>
  <si>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</si>
  <si>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</si>
  <si>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</si>
  <si>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</si>
  <si>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</si>
  <si>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</si>
  <si>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</si>
  <si>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</si>
  <si>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</si>
  <si>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</si>
  <si>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</si>
  <si>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</si>
  <si>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</si>
  <si>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</si>
  <si>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</si>
  <si>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</si>
  <si>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</si>
  <si>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</si>
  <si>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</si>
  <si>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</si>
  <si>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</si>
  <si>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</si>
  <si>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</si>
  <si>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</si>
  <si>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</si>
  <si>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</si>
  <si>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</si>
  <si>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</si>
  <si>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</si>
  <si>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</si>
  <si>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</si>
  <si>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</si>
  <si>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</si>
  <si>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</si>
  <si>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</si>
  <si>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</si>
  <si>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</si>
  <si>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</si>
  <si>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</si>
  <si>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</si>
  <si>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</si>
  <si>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</si>
  <si>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</si>
  <si>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</si>
  <si>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</si>
  <si>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</si>
  <si>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</si>
  <si>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</si>
  <si>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</si>
  <si>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</si>
  <si>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</si>
  <si>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</si>
  <si>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</si>
  <si>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</si>
  <si>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</si>
  <si>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</si>
  <si>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</si>
  <si>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</si>
  <si>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</si>
  <si>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</si>
  <si>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</si>
  <si>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</si>
  <si>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</si>
  <si>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</si>
  <si>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</si>
  <si>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</si>
  <si>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</si>
  <si>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</si>
  <si>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</si>
  <si>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</si>
  <si>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</si>
  <si>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</si>
  <si>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</si>
  <si>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</si>
  <si>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</si>
  <si>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</si>
  <si>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</si>
  <si>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</si>
  <si>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</si>
  <si>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</si>
  <si>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</si>
  <si>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</si>
  <si>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</si>
  <si>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</si>
  <si>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</si>
  <si>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</si>
  <si>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</si>
  <si>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</si>
  <si>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</si>
  <si>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</si>
  <si>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</si>
  <si>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</si>
  <si>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</si>
  <si>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</si>
  <si>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</si>
  <si>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</si>
  <si>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</si>
  <si>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</si>
  <si>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</si>
  <si>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</si>
  <si>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</si>
  <si>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</si>
  <si>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</si>
  <si>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</si>
  <si>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</si>
  <si>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</si>
  <si>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</si>
  <si>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</si>
  <si>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</si>
  <si>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</si>
  <si>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</si>
  <si>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</si>
  <si>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</si>
  <si>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</si>
  <si>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</si>
  <si>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</si>
  <si>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</si>
  <si>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</si>
  <si>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</si>
  <si>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</si>
  <si>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</si>
  <si>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</si>
  <si>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</si>
  <si>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</si>
  <si>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</si>
  <si>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</si>
  <si>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</si>
  <si>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</si>
  <si>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</si>
  <si>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</si>
  <si>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</si>
  <si>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</si>
  <si>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</si>
  <si>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</si>
  <si>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</si>
  <si>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</si>
  <si>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</si>
  <si>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</si>
  <si>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</si>
  <si>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</si>
  <si>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</si>
  <si>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</si>
  <si>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</si>
  <si>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</si>
  <si>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</si>
  <si>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</si>
  <si>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</si>
  <si>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</si>
  <si>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</si>
  <si>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</si>
  <si>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</si>
  <si>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</si>
  <si>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</si>
  <si>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</si>
  <si>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</si>
  <si>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</si>
  <si>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</si>
  <si>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</si>
  <si>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</si>
  <si>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</si>
  <si>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</si>
  <si>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</si>
  <si>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</si>
  <si>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</si>
  <si>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</si>
  <si>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</si>
  <si>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</si>
  <si>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</si>
  <si>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</si>
  <si>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</si>
  <si>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</si>
  <si>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</si>
  <si>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</si>
  <si>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</si>
  <si>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</si>
  <si>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</si>
  <si>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</si>
  <si>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</si>
  <si>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</si>
  <si>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</si>
  <si>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</si>
  <si>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</si>
  <si>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</si>
  <si>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</si>
  <si>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</si>
  <si>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</si>
  <si>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</si>
  <si>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</si>
  <si>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</si>
  <si>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</si>
  <si>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</si>
  <si>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</si>
  <si>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</si>
  <si>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</si>
  <si>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</si>
  <si>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</si>
  <si>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</si>
  <si>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</si>
  <si>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</si>
  <si>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</si>
  <si>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</si>
  <si>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</si>
  <si>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</si>
  <si>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</si>
  <si>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</si>
  <si>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</si>
  <si>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</si>
  <si>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</si>
  <si>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</si>
  <si>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</si>
  <si>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</si>
  <si>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</si>
  <si>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</si>
  <si>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</si>
  <si>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</si>
  <si>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</si>
  <si>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</si>
  <si>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</si>
  <si>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</si>
  <si>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</si>
  <si>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</si>
  <si>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</si>
  <si>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</si>
  <si>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</si>
  <si>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</si>
  <si>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</si>
  <si>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</si>
  <si>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</si>
  <si>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</si>
  <si>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</si>
  <si>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</si>
  <si>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</si>
  <si>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</si>
  <si>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</si>
  <si>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</si>
  <si>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</si>
  <si>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</si>
  <si>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</si>
  <si>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</si>
  <si>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</si>
  <si>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</si>
  <si>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</si>
  <si>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</si>
  <si>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</si>
  <si>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</si>
  <si>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</si>
  <si>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</si>
  <si>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</si>
  <si>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</si>
  <si>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</si>
  <si>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</si>
  <si>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</si>
  <si>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</si>
  <si>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</si>
  <si>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</si>
  <si>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</si>
  <si>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</si>
  <si>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</si>
  <si>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</si>
  <si>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</si>
  <si>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</si>
  <si>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</si>
  <si>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</si>
  <si>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</si>
  <si>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</si>
  <si>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</si>
  <si>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</si>
  <si>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</si>
  <si>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</si>
  <si>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</si>
  <si>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</si>
  <si>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</si>
  <si>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</si>
  <si>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</si>
  <si>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</si>
  <si>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</si>
  <si>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</si>
  <si>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</si>
  <si>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</si>
  <si>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</si>
  <si>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</si>
  <si>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</si>
  <si>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</si>
  <si>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</si>
  <si>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</si>
  <si>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</si>
  <si>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</si>
  <si>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</si>
  <si>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</si>
  <si>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</si>
  <si>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</si>
  <si>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</si>
  <si>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</si>
  <si>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</si>
  <si>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</si>
  <si>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</si>
  <si>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</si>
  <si>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</si>
  <si>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</si>
  <si>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</si>
  <si>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</si>
  <si>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</si>
  <si>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</si>
  <si>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</si>
  <si>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</si>
  <si>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</si>
  <si>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</si>
  <si>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</si>
  <si>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</si>
  <si>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</si>
  <si>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</si>
  <si>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</si>
  <si>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</si>
  <si>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</si>
  <si>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</si>
  <si>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</si>
  <si>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</si>
  <si>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</si>
  <si>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</si>
  <si>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</si>
  <si>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</si>
  <si>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</si>
  <si>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</si>
  <si>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</si>
  <si>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</si>
  <si>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</si>
  <si>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</si>
  <si>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</si>
  <si>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</si>
  <si>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</si>
  <si>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</si>
  <si>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</si>
  <si>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</si>
  <si>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</si>
  <si>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</si>
  <si>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</si>
  <si>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</si>
  <si>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</si>
  <si>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</si>
  <si>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</si>
  <si>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</si>
  <si>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</si>
  <si>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</si>
  <si>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</si>
  <si>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</si>
  <si>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</si>
  <si>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</si>
  <si>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</si>
  <si>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</si>
  <si>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</si>
  <si>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</si>
  <si>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</si>
  <si>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</si>
  <si>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</si>
  <si>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</si>
  <si>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</si>
  <si>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</si>
  <si>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</si>
  <si>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</si>
  <si>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</si>
  <si>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</si>
  <si>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</si>
  <si>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</si>
  <si>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</si>
  <si>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</si>
  <si>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</si>
  <si>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</si>
  <si>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</si>
  <si>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</si>
  <si>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</si>
  <si>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</si>
  <si>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</si>
  <si>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</si>
  <si>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</si>
  <si>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</si>
  <si>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</si>
  <si>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</si>
  <si>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</si>
  <si>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</si>
  <si>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</si>
  <si>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</si>
  <si>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</si>
  <si>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</si>
  <si>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</si>
  <si>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</si>
  <si>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</si>
  <si>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</si>
  <si>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</si>
  <si>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</si>
  <si>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</si>
  <si>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</si>
  <si>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</si>
  <si>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</si>
  <si>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</si>
  <si>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</si>
  <si>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</si>
  <si>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</si>
  <si>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</si>
  <si>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</si>
  <si>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</si>
  <si>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</si>
  <si>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</si>
  <si>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</si>
  <si>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</si>
  <si>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</si>
  <si>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</si>
  <si>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</si>
  <si>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</si>
  <si>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</si>
  <si>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</si>
  <si>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</si>
  <si>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</si>
  <si>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</si>
  <si>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</si>
  <si>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</si>
  <si>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</si>
  <si>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</si>
  <si>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</si>
  <si>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</si>
  <si>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</si>
  <si>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</si>
  <si>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</si>
  <si>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</si>
  <si>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</si>
  <si>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</si>
  <si>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</si>
  <si>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</si>
  <si>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</si>
  <si>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</si>
  <si>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</si>
  <si>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</si>
  <si>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</si>
  <si>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</si>
  <si>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</si>
  <si>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</si>
  <si>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</si>
  <si>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</si>
  <si>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</si>
  <si>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</si>
  <si>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</si>
  <si>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</si>
  <si>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</si>
  <si>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</si>
  <si>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</si>
  <si>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</si>
  <si>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</si>
  <si>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</si>
  <si>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</si>
  <si>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</si>
  <si>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</si>
  <si>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</si>
  <si>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</si>
  <si>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</si>
  <si>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</si>
  <si>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</si>
  <si>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</si>
  <si>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</si>
  <si>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</si>
  <si>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</si>
  <si>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</si>
  <si>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</si>
  <si>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</si>
  <si>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</si>
  <si>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</si>
  <si>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</si>
  <si>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</si>
  <si>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</si>
  <si>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</si>
  <si>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</si>
  <si>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</si>
  <si>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</si>
  <si>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</si>
  <si>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</si>
  <si>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</si>
  <si>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</si>
  <si>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</si>
  <si>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</si>
  <si>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</si>
  <si>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</si>
  <si>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</si>
  <si>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</si>
  <si>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</si>
  <si>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</si>
  <si>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</si>
  <si>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</si>
  <si>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</si>
  <si>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</si>
  <si>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</si>
  <si>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</si>
  <si>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</si>
  <si>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</si>
  <si>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</si>
  <si>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</si>
  <si>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</si>
  <si>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</si>
  <si>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</si>
  <si>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</si>
  <si>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</si>
  <si>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</si>
  <si>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</si>
  <si>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</si>
  <si>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</si>
  <si>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</si>
  <si>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</si>
  <si>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</si>
  <si>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</si>
  <si>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</si>
  <si>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</si>
  <si>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</si>
  <si>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</si>
  <si>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</si>
  <si>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</si>
  <si>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</si>
  <si>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</si>
  <si>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</si>
  <si>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</si>
  <si>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</si>
  <si>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</si>
  <si>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</si>
  <si>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</si>
  <si>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</si>
  <si>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</si>
  <si>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</si>
  <si>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</si>
  <si>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</si>
  <si>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</si>
  <si>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</si>
  <si>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</si>
  <si>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</si>
  <si>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</si>
  <si>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</si>
  <si>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</si>
  <si>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</si>
  <si>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</si>
  <si>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</si>
  <si>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</si>
  <si>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</si>
  <si>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</si>
  <si>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</si>
  <si>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</si>
  <si>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</si>
  <si>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</si>
  <si>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</si>
  <si>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</si>
  <si>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</si>
  <si>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</si>
  <si>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</si>
  <si>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</si>
  <si>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</si>
  <si>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</si>
  <si>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</si>
  <si>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</si>
  <si>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</si>
  <si>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</si>
  <si>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</si>
  <si>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</si>
  <si>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</si>
  <si>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</si>
  <si>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</si>
  <si>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</si>
  <si>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</si>
  <si>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</si>
  <si>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</si>
  <si>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</si>
  <si>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</si>
  <si>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</si>
  <si>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</si>
  <si>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</si>
  <si>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</si>
  <si>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</si>
  <si>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</si>
  <si>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</si>
  <si>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</si>
  <si>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</si>
  <si>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</si>
  <si>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</si>
  <si>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</si>
  <si>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</si>
  <si>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</si>
  <si>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</si>
  <si>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</si>
  <si>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</si>
  <si>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</si>
  <si>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</si>
  <si>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</si>
  <si>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</si>
  <si>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</si>
  <si>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</si>
  <si>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</si>
  <si>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</si>
  <si>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</si>
  <si>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</si>
  <si>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</si>
  <si>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</si>
  <si>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</si>
  <si>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</si>
  <si>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</si>
  <si>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</si>
  <si>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</si>
  <si>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</si>
  <si>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</si>
  <si>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</si>
  <si>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</si>
  <si>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</si>
  <si>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</si>
  <si>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</si>
  <si>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</si>
  <si>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</si>
  <si>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</si>
  <si>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</si>
  <si>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</si>
  <si>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</si>
  <si>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</si>
  <si>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</si>
  <si>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</si>
  <si>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</si>
  <si>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</si>
  <si>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</si>
  <si>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</si>
  <si>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</si>
  <si>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</si>
  <si>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</si>
  <si>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</si>
  <si>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</si>
  <si>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</si>
  <si>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</si>
  <si>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</si>
  <si>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</si>
  <si>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</si>
  <si>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</si>
  <si>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</si>
  <si>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</si>
  <si>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</si>
  <si>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</si>
  <si>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</si>
  <si>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</si>
  <si>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</si>
  <si>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</si>
  <si>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</si>
  <si>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</si>
  <si>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</si>
  <si>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</si>
  <si>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</si>
  <si>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</si>
  <si>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</si>
  <si>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</si>
  <si>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</si>
  <si>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</si>
  <si>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</si>
  <si>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</si>
  <si>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</si>
  <si>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</si>
  <si>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</si>
  <si>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</si>
  <si>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</si>
  <si>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</si>
  <si>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</si>
  <si>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</si>
  <si>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</si>
  <si>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</si>
  <si>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</si>
  <si>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</si>
  <si>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</si>
  <si>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</si>
  <si>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</si>
  <si>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</si>
  <si>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</si>
  <si>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</si>
  <si>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</si>
  <si>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</si>
  <si>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</si>
  <si>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</si>
  <si>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</si>
  <si>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</si>
  <si>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</si>
  <si>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</si>
  <si>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</si>
  <si>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</si>
  <si>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</si>
  <si>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</si>
  <si>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</si>
  <si>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</si>
  <si>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</si>
  <si>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</si>
  <si>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</si>
  <si>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</si>
  <si>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</si>
  <si>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</si>
  <si>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</si>
  <si>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</si>
  <si>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</si>
  <si>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</si>
  <si>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</si>
  <si>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</si>
  <si>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</si>
  <si>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</si>
  <si>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</si>
  <si>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</si>
  <si>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</si>
  <si>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</si>
  <si>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</si>
  <si>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</si>
  <si>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</si>
  <si>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</si>
  <si>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</si>
  <si>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</si>
  <si>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</si>
  <si>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</si>
  <si>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</si>
  <si>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</si>
  <si>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</si>
  <si>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</si>
  <si>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</si>
  <si>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</si>
  <si>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</si>
  <si>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</si>
  <si>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</si>
  <si>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</si>
  <si>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</si>
  <si>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</si>
  <si>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</si>
  <si>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</si>
  <si>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</si>
  <si>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</si>
  <si>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</si>
  <si>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</si>
  <si>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</si>
  <si>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</si>
  <si>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</si>
  <si>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</si>
  <si>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</si>
  <si>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</si>
  <si>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</si>
  <si>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</si>
  <si>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</si>
  <si>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</si>
  <si>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</si>
  <si>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</si>
  <si>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</si>
  <si>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</si>
  <si>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</si>
  <si>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</si>
  <si>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</si>
  <si>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</si>
  <si>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</si>
  <si>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</si>
  <si>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</si>
  <si>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</si>
  <si>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</si>
  <si>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</si>
  <si>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</si>
  <si>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</si>
  <si>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</si>
  <si>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</si>
  <si>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</si>
  <si>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</si>
  <si>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</si>
  <si>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</si>
  <si>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</si>
  <si>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</si>
  <si>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</si>
  <si>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</si>
  <si>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</si>
  <si>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</si>
  <si>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</si>
  <si>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</si>
  <si>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</si>
  <si>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</si>
  <si>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</si>
  <si>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</si>
  <si>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</si>
  <si>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</si>
  <si>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</si>
  <si>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</si>
  <si>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</si>
  <si>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</si>
  <si>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</si>
  <si>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</si>
  <si>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</si>
  <si>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</si>
  <si>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</si>
  <si>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</si>
  <si>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</si>
  <si>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</si>
  <si>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</si>
  <si>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</si>
  <si>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</si>
  <si>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</si>
  <si>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</si>
  <si>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</si>
  <si>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</si>
  <si>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</si>
  <si>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</si>
  <si>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</si>
  <si>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</si>
  <si>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</si>
  <si>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</si>
  <si>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</si>
  <si>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</si>
  <si>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</si>
  <si>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</si>
  <si>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</si>
  <si>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</si>
  <si>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</si>
  <si>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</si>
  <si>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</si>
  <si>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</si>
  <si>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</si>
  <si>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</si>
  <si>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</si>
  <si>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</si>
  <si>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</si>
  <si>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</si>
  <si>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</si>
  <si>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</si>
  <si>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</si>
  <si>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</si>
  <si>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</si>
  <si>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</si>
  <si>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</si>
  <si>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</si>
  <si>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</si>
  <si>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</si>
  <si>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</si>
  <si>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</si>
  <si>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</si>
  <si>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</si>
  <si>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</si>
  <si>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</si>
  <si>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</si>
  <si>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</si>
  <si>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</si>
  <si>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</si>
  <si>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</si>
  <si>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</si>
  <si>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</si>
  <si>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</si>
  <si>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</si>
  <si>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</si>
  <si>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</si>
  <si>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</si>
  <si>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</si>
  <si>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</si>
  <si>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</si>
  <si>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</si>
  <si>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</si>
  <si>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</si>
  <si>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</si>
  <si>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</si>
  <si>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</si>
  <si>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</si>
  <si>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</si>
  <si>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</si>
  <si>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</si>
  <si>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</si>
  <si>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</si>
  <si>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</si>
  <si>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</si>
  <si>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</si>
  <si>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</si>
  <si>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</si>
  <si>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</si>
  <si>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</si>
  <si>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</si>
  <si>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</si>
  <si>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</si>
  <si>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</si>
  <si>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</si>
  <si>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</si>
  <si>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</si>
  <si>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</si>
  <si>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</si>
  <si>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</si>
  <si>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</si>
  <si>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</si>
  <si>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</si>
  <si>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</si>
  <si>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</si>
  <si>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</si>
  <si>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</si>
  <si>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</si>
  <si>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</si>
  <si>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</si>
  <si>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</si>
  <si>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</si>
  <si>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</si>
  <si>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</si>
  <si>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</si>
  <si>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</si>
  <si>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</si>
  <si>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</si>
  <si>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</si>
  <si>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</si>
  <si>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</si>
  <si>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</si>
  <si>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</si>
  <si>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</si>
  <si>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</si>
  <si>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</si>
  <si>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</si>
  <si>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</si>
  <si>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</si>
  <si>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</si>
  <si>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</si>
  <si>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</si>
  <si>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</si>
  <si>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</si>
  <si>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</si>
  <si>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</si>
  <si>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</si>
  <si>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</si>
  <si>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</si>
  <si>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</si>
  <si>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</si>
  <si>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</si>
  <si>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</si>
  <si>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</si>
  <si>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</si>
  <si>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</si>
  <si>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</si>
  <si>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</si>
  <si>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</si>
  <si>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</si>
  <si>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</si>
  <si>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</si>
  <si>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</si>
  <si>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</si>
  <si>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</si>
  <si>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</si>
  <si>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</si>
  <si>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</si>
  <si>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</si>
  <si>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</si>
  <si>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</si>
  <si>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</si>
  <si>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</si>
  <si>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</si>
  <si>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</si>
  <si>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</si>
  <si>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</si>
  <si>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</si>
  <si>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</si>
  <si>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</si>
  <si>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</si>
  <si>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</si>
  <si>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</si>
  <si>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</si>
  <si>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</si>
  <si>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</si>
  <si>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</si>
  <si>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</si>
  <si>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</si>
  <si>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</si>
  <si>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</si>
  <si>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</si>
  <si>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</si>
  <si>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</si>
  <si>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</si>
  <si>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</si>
  <si>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</si>
  <si>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</si>
  <si>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</si>
  <si>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</si>
  <si>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</si>
  <si>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</si>
  <si>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</si>
  <si>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</si>
  <si>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</si>
  <si>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</si>
  <si>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</si>
  <si>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</si>
  <si>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</si>
  <si>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</si>
  <si>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</si>
  <si>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</si>
  <si>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</si>
  <si>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</si>
  <si>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</si>
  <si>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</si>
  <si>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</si>
  <si>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</si>
  <si>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</si>
  <si>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</si>
  <si>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</si>
  <si>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</si>
  <si>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</si>
  <si>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</si>
  <si>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</si>
  <si>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</si>
  <si>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</si>
  <si>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</si>
  <si>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</si>
  <si>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</si>
  <si>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</si>
  <si>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</si>
  <si>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</si>
  <si>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</si>
  <si>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</si>
  <si>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</si>
  <si>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</si>
  <si>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</si>
  <si>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</si>
  <si>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</si>
  <si>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</si>
  <si>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</si>
  <si>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</si>
  <si>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</si>
  <si>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</si>
  <si>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</si>
  <si>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</si>
  <si>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</si>
  <si>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</si>
  <si>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</si>
  <si>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</si>
  <si>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</si>
  <si>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</si>
  <si>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</si>
  <si>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</si>
  <si>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</si>
  <si>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</si>
  <si>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</si>
  <si>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</si>
  <si>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</si>
  <si>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</si>
  <si>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</si>
  <si>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</si>
  <si>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</si>
  <si>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</si>
  <si>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</si>
  <si>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</si>
  <si>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</si>
  <si>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</si>
  <si>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</si>
  <si>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</si>
  <si>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</si>
  <si>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</si>
  <si>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</si>
  <si>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</si>
  <si>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</si>
  <si>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</si>
  <si>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</si>
  <si>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</si>
  <si>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</si>
  <si>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</si>
  <si>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</si>
  <si>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</si>
  <si>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</si>
  <si>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</si>
  <si>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</si>
  <si>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</si>
  <si>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</si>
  <si>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</si>
  <si>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</si>
  <si>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</si>
  <si>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</si>
  <si>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</si>
  <si>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</si>
  <si>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</si>
  <si>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</si>
  <si>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</si>
  <si>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</si>
  <si>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</si>
  <si>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</si>
  <si>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</si>
  <si>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</si>
  <si>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</si>
  <si>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</si>
  <si>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</si>
  <si>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</si>
  <si>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</si>
  <si>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</si>
  <si>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</si>
  <si>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</si>
  <si>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</si>
  <si>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</si>
  <si>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</si>
  <si>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</si>
  <si>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</si>
  <si>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</si>
  <si>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</si>
  <si>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</si>
  <si>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</si>
  <si>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</si>
  <si>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</si>
  <si>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</si>
  <si>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</si>
  <si>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</si>
  <si>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</si>
  <si>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</si>
  <si>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</si>
  <si>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</si>
  <si>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</si>
  <si>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</si>
  <si>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</si>
  <si>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</si>
  <si>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</si>
  <si>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</si>
  <si>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</si>
  <si>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</si>
  <si>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</si>
  <si>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</si>
  <si>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</si>
  <si>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</si>
  <si>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</si>
  <si>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</si>
  <si>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</si>
  <si>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</si>
  <si>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</si>
  <si>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</si>
  <si>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</si>
  <si>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</si>
  <si>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</si>
  <si>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</si>
  <si>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</si>
  <si>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</si>
  <si>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</si>
  <si>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</si>
  <si>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</si>
  <si>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</si>
  <si>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</si>
  <si>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</si>
  <si>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</si>
  <si>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</si>
  <si>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</si>
  <si>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</si>
  <si>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</si>
  <si>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</si>
  <si>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</si>
  <si>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</si>
  <si>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</si>
  <si>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</si>
  <si>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</si>
  <si>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</si>
  <si>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</si>
  <si>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</si>
  <si>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</si>
  <si>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</si>
  <si>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</si>
  <si>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</si>
  <si>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</si>
  <si>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</si>
  <si>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</si>
  <si>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</si>
  <si>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</si>
  <si>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</si>
  <si>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</si>
  <si>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</si>
  <si>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</si>
  <si>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</si>
  <si>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</si>
  <si>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</si>
  <si>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</si>
  <si>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</si>
  <si>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</si>
  <si>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</si>
  <si>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</si>
  <si>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</si>
  <si>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</si>
  <si>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</si>
  <si>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</si>
  <si>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</si>
  <si>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</si>
  <si>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</si>
  <si>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</si>
  <si>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</si>
  <si>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</si>
  <si>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</si>
  <si>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</si>
  <si>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</si>
  <si>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</si>
  <si>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</si>
  <si>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</si>
  <si>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</si>
  <si>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</si>
  <si>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</si>
  <si>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</si>
  <si>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</si>
  <si>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</si>
  <si>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</si>
  <si>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</si>
  <si>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</si>
  <si>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</si>
  <si>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</si>
  <si>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</si>
  <si>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</si>
  <si>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</si>
  <si>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</si>
  <si>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</si>
  <si>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</si>
  <si>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</si>
  <si>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</si>
  <si>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</si>
  <si>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</si>
  <si>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</si>
  <si>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</si>
  <si>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</si>
  <si>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</si>
  <si>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</si>
  <si>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</si>
  <si>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</si>
  <si>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</si>
  <si>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</si>
  <si>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</si>
  <si>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</si>
  <si>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</si>
  <si>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</si>
  <si>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</si>
  <si>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</si>
  <si>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</si>
  <si>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</si>
  <si>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</si>
  <si>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</si>
  <si>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</si>
  <si>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</si>
  <si>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</si>
  <si>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</si>
  <si>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</si>
  <si>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</si>
  <si>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</si>
  <si>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</si>
  <si>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</si>
  <si>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</si>
  <si>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</si>
  <si>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</si>
  <si>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</si>
  <si>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</si>
  <si>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</si>
  <si>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</si>
  <si>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</si>
  <si>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</si>
  <si>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</si>
  <si>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</si>
  <si>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</si>
  <si>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</si>
  <si>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</si>
  <si>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</si>
  <si>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</si>
  <si>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</si>
  <si>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</si>
  <si>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</si>
  <si>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</si>
  <si>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</si>
  <si>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</si>
  <si>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</si>
  <si>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</si>
  <si>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</si>
  <si>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</si>
  <si>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</si>
  <si>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</si>
  <si>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</si>
  <si>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</si>
  <si>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</si>
  <si>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</si>
  <si>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</si>
  <si>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</si>
  <si>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</si>
  <si>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</si>
  <si>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</si>
  <si>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</si>
  <si>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</si>
  <si>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</si>
  <si>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</si>
  <si>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</si>
  <si>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</si>
  <si>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</si>
  <si>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</si>
  <si>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</si>
  <si>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</si>
  <si>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</si>
  <si>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</si>
  <si>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</si>
  <si>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</si>
  <si>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</si>
  <si>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</si>
  <si>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</si>
  <si>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</si>
  <si>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</si>
  <si>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</si>
  <si>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</si>
  <si>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</si>
  <si>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</si>
  <si>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</si>
  <si>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</si>
  <si>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</si>
  <si>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</si>
  <si>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</si>
  <si>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</si>
  <si>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</si>
  <si>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</si>
  <si>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</si>
  <si>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</si>
  <si>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</si>
  <si>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</si>
  <si>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</si>
  <si>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</si>
  <si>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</si>
  <si>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</si>
  <si>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</si>
  <si>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</si>
  <si>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</si>
  <si>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</si>
  <si>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</si>
  <si>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</si>
  <si>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</si>
  <si>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</si>
  <si>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</si>
  <si>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</si>
  <si>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</si>
  <si>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</si>
  <si>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</si>
  <si>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</si>
  <si>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</si>
  <si>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</si>
  <si>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</si>
  <si>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</si>
  <si>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</si>
  <si>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</si>
  <si>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</si>
  <si>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</si>
  <si>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</si>
  <si>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</si>
  <si>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</si>
  <si>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</si>
  <si>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</si>
  <si>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</si>
  <si>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</si>
  <si>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</si>
  <si>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</si>
  <si>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</si>
  <si>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</si>
  <si>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</si>
  <si>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</si>
  <si>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</si>
  <si>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</si>
  <si>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</si>
  <si>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</si>
  <si>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</si>
  <si>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</si>
  <si>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</si>
  <si>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</si>
  <si>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</si>
  <si>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</si>
  <si>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</si>
  <si>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</si>
  <si>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</si>
  <si>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</si>
  <si>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</si>
  <si>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</si>
  <si>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</si>
  <si>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</si>
  <si>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</si>
  <si>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</si>
  <si>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</si>
  <si>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</si>
  <si>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</si>
  <si>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</si>
  <si>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</si>
  <si>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</si>
  <si>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</si>
  <si>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</si>
  <si>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</si>
  <si>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</si>
  <si>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</si>
  <si>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</si>
  <si>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</si>
  <si>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</si>
  <si>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</si>
  <si>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</si>
  <si>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</si>
  <si>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</si>
  <si>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</si>
  <si>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</si>
  <si>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</si>
  <si>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</si>
  <si>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</si>
  <si>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</si>
  <si>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</si>
  <si>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</si>
  <si>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</si>
  <si>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</si>
  <si>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</si>
  <si>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</si>
  <si>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</si>
  <si>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</si>
  <si>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</si>
  <si>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</si>
  <si>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</si>
  <si>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</si>
  <si>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</si>
  <si>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</si>
  <si>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</si>
  <si>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</si>
  <si>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</si>
  <si>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</si>
  <si>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</si>
  <si>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</si>
  <si>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</si>
  <si>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</si>
  <si>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</si>
  <si>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</si>
  <si>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</si>
  <si>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</si>
  <si>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</si>
  <si>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</si>
  <si>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</si>
  <si>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</si>
  <si>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</si>
  <si>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</si>
  <si>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</si>
  <si>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</si>
  <si>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</si>
  <si>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</si>
  <si>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</si>
  <si>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</si>
  <si>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</si>
  <si>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</si>
  <si>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</si>
  <si>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</si>
  <si>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</si>
  <si>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</si>
  <si>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</si>
  <si>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</si>
  <si>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</si>
  <si>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</si>
  <si>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</si>
  <si>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</si>
  <si>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</si>
  <si>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</si>
  <si>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</si>
  <si>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</si>
  <si>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</si>
  <si>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</si>
  <si>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</si>
  <si>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</si>
  <si>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</si>
  <si>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</si>
  <si>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</si>
  <si>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</si>
  <si>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</si>
  <si>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</si>
  <si>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</si>
  <si>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</si>
  <si>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</si>
  <si>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</si>
  <si>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</si>
  <si>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</si>
  <si>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</si>
  <si>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</si>
  <si>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</si>
  <si>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</si>
  <si>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</si>
  <si>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</si>
  <si>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</si>
  <si>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</si>
  <si>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</si>
  <si>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</si>
  <si>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</si>
  <si>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</si>
  <si>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</si>
  <si>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</si>
  <si>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</si>
  <si>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</si>
  <si>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</si>
  <si>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</si>
  <si>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</si>
  <si>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</si>
  <si>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</si>
  <si>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</si>
  <si>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</si>
  <si>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</si>
  <si>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</si>
  <si>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</si>
  <si>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</si>
  <si>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</si>
  <si>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</si>
  <si>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</si>
  <si>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</si>
  <si>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</si>
  <si>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</si>
  <si>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</si>
  <si>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</si>
  <si>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</si>
  <si>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</si>
  <si>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</si>
  <si>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</si>
  <si>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</si>
  <si>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</si>
  <si>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</si>
  <si>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</si>
  <si>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</si>
  <si>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</si>
  <si>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</si>
  <si>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</si>
  <si>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</si>
  <si>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</si>
  <si>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</si>
  <si>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</si>
  <si>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</si>
  <si>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</si>
  <si>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</si>
  <si>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</si>
  <si>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</si>
  <si>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</si>
  <si>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</si>
  <si>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</si>
  <si>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</si>
  <si>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</si>
  <si>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</si>
  <si>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</si>
  <si>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</si>
  <si>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</si>
  <si>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</si>
  <si>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</si>
  <si>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</si>
  <si>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</si>
  <si>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</si>
  <si>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</si>
  <si>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</si>
  <si>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</si>
  <si>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</si>
  <si>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</si>
  <si>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</si>
  <si>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</si>
  <si>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</si>
  <si>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</si>
  <si>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</si>
  <si>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</si>
  <si>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</si>
  <si>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</si>
  <si>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</si>
  <si>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</si>
  <si>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</si>
  <si>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</si>
  <si>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</si>
  <si>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</si>
  <si>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</si>
  <si>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</si>
  <si>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</si>
  <si>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</si>
  <si>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</si>
  <si>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</si>
  <si>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</si>
  <si>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</si>
  <si>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</si>
  <si>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</si>
  <si>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</si>
  <si>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</si>
  <si>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</si>
  <si>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</si>
  <si>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</si>
  <si>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</si>
  <si>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</si>
  <si>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</si>
  <si>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</si>
  <si>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</si>
  <si>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</si>
  <si>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</si>
  <si>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</si>
  <si>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</si>
  <si>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</si>
  <si>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</si>
  <si>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</si>
  <si>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</si>
  <si>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</si>
  <si>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</si>
  <si>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</si>
  <si>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</si>
  <si>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</si>
  <si>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</si>
  <si>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</si>
  <si>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</si>
  <si>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</si>
  <si>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</si>
  <si>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</si>
  <si>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</si>
  <si>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</si>
  <si>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</si>
  <si>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</si>
  <si>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</si>
  <si>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</si>
  <si>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</si>
  <si>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</si>
  <si>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</si>
  <si>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</si>
  <si>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</si>
  <si>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</si>
  <si>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</si>
  <si>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</si>
  <si>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</si>
  <si>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</si>
  <si>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</si>
  <si>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</si>
  <si>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</si>
  <si>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</si>
  <si>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</si>
  <si>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</si>
  <si>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</si>
  <si>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</si>
  <si>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</si>
  <si>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</si>
  <si>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</si>
  <si>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</si>
  <si>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</si>
  <si>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</si>
  <si>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</si>
  <si>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</si>
  <si>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</si>
  <si>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</si>
  <si>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</si>
  <si>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</si>
  <si>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</si>
  <si>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</si>
  <si>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</si>
  <si>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</si>
  <si>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</si>
  <si>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</si>
  <si>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</si>
  <si>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</si>
  <si>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</si>
  <si>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</si>
  <si>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</si>
  <si>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</si>
  <si>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</si>
  <si>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</si>
  <si>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</si>
  <si>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</si>
  <si>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</si>
  <si>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</si>
  <si>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</si>
  <si>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</si>
  <si>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</si>
  <si>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</si>
  <si>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</si>
  <si>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</si>
  <si>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</si>
  <si>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</si>
  <si>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</si>
  <si>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</si>
  <si>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</si>
  <si>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</si>
  <si>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</si>
  <si>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</si>
  <si>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</si>
  <si>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</si>
  <si>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</si>
  <si>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</si>
  <si>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</si>
  <si>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</si>
  <si>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</si>
  <si>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</si>
  <si>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</si>
  <si>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</si>
  <si>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</si>
  <si>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</si>
  <si>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</si>
  <si>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</si>
  <si>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</si>
  <si>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</si>
  <si>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</si>
  <si>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</si>
  <si>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</si>
  <si>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</si>
  <si>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</si>
  <si>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</si>
  <si>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</si>
  <si>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</si>
  <si>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</si>
  <si>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</si>
  <si>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</si>
  <si>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</si>
  <si>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</si>
  <si>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</si>
  <si>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</si>
  <si>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</si>
  <si>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</si>
  <si>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</si>
  <si>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</si>
  <si>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</si>
  <si>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</si>
  <si>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</si>
  <si>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</si>
  <si>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</si>
  <si>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</si>
  <si>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</si>
  <si>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</si>
  <si>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</si>
  <si>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</si>
  <si>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</si>
  <si>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</si>
  <si>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</si>
  <si>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</si>
  <si>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</si>
  <si>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</si>
  <si>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</si>
  <si>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</si>
  <si>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</si>
  <si>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</si>
  <si>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</si>
  <si>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</si>
  <si>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</si>
  <si>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</si>
  <si>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</si>
  <si>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</si>
  <si>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</si>
  <si>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</si>
  <si>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</si>
  <si>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</si>
  <si>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</si>
  <si>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</si>
  <si>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</si>
  <si>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</si>
  <si>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</si>
  <si>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</si>
  <si>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</si>
  <si>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</si>
  <si>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</si>
  <si>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</si>
  <si>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</si>
  <si>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</si>
  <si>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</si>
  <si>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</si>
  <si>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</si>
  <si>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</si>
  <si>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</si>
  <si>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</si>
  <si>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</si>
  <si>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</si>
  <si>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</si>
  <si>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</si>
  <si>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</si>
  <si>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</si>
  <si>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</si>
  <si>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</si>
  <si>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</si>
  <si>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</si>
  <si>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</si>
  <si>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</si>
  <si>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</si>
  <si>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</si>
  <si>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</si>
  <si>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</si>
  <si>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</si>
  <si>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</si>
  <si>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</si>
  <si>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</si>
  <si>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</si>
  <si>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</si>
  <si>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</si>
  <si>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</si>
  <si>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</si>
  <si>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</si>
  <si>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</si>
  <si>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</si>
  <si>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</si>
  <si>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</si>
  <si>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</si>
  <si>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</si>
  <si>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</si>
  <si>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</si>
  <si>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</si>
  <si>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</si>
  <si>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</si>
  <si>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</si>
  <si>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</si>
  <si>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</si>
  <si>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</si>
  <si>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</si>
  <si>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</si>
  <si>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</si>
  <si>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</si>
  <si>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</si>
  <si>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</si>
  <si>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</si>
  <si>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</si>
  <si>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</si>
  <si>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</si>
  <si>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</si>
  <si>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</si>
  <si>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</si>
  <si>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</si>
  <si>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</si>
  <si>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</si>
  <si>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</si>
  <si>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</si>
  <si>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</si>
  <si>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</si>
  <si>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</si>
  <si>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</si>
  <si>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</si>
  <si>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</si>
  <si>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</si>
  <si>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</si>
  <si>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</si>
  <si>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</si>
  <si>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</si>
  <si>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</si>
  <si>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</si>
  <si>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</si>
  <si>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</si>
  <si>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</si>
  <si>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</si>
  <si>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</si>
  <si>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</si>
  <si>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</si>
  <si>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</si>
  <si>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</si>
  <si>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</si>
  <si>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</si>
  <si>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</si>
  <si>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</si>
  <si>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</si>
  <si>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</si>
  <si>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</si>
  <si>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</si>
  <si>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</si>
  <si>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</si>
  <si>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</si>
  <si>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</si>
  <si>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</si>
  <si>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</si>
  <si>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</si>
  <si>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</si>
  <si>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</si>
  <si>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</si>
  <si>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</si>
  <si>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</si>
  <si>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</si>
  <si>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</si>
  <si>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</si>
  <si>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</si>
  <si>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</si>
  <si>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</si>
  <si>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</si>
  <si>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</si>
  <si>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</si>
  <si>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</si>
  <si>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</si>
  <si>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</si>
  <si>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</si>
  <si>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</si>
  <si>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</si>
  <si>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</si>
  <si>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</si>
  <si>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</si>
  <si>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</si>
  <si>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</si>
  <si>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</si>
  <si>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</si>
  <si>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</si>
  <si>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</si>
  <si>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</si>
  <si>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</si>
  <si>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</si>
  <si>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</si>
  <si>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</si>
  <si>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</si>
  <si>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</si>
  <si>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</si>
  <si>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</si>
  <si>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</si>
  <si>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</si>
  <si>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</si>
  <si>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</si>
  <si>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</si>
  <si>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</si>
  <si>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</si>
  <si>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</si>
  <si>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</si>
  <si>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</si>
  <si>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</si>
  <si>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</si>
  <si>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</si>
  <si>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</si>
  <si>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</si>
  <si>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</si>
  <si>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</si>
  <si>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</si>
  <si>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</si>
  <si>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</si>
  <si>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</si>
  <si>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</si>
  <si>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</si>
  <si>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</si>
  <si>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</si>
  <si>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</si>
  <si>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</si>
  <si>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</si>
  <si>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</si>
  <si>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</si>
  <si>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</si>
  <si>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</si>
  <si>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</si>
  <si>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</si>
  <si>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</si>
  <si>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</si>
  <si>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</si>
  <si>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</si>
  <si>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</si>
  <si>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</si>
  <si>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</si>
  <si>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</si>
  <si>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</si>
  <si>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</si>
  <si>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</si>
  <si>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</si>
  <si>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</si>
  <si>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</si>
  <si>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</si>
  <si>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</si>
  <si>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</si>
  <si>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</si>
  <si>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</si>
  <si>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</si>
  <si>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</si>
  <si>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</si>
  <si>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</si>
  <si>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</si>
  <si>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</si>
  <si>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</si>
  <si>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</si>
  <si>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</si>
  <si>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</si>
  <si>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</si>
  <si>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</si>
  <si>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</si>
  <si>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</si>
  <si>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</si>
  <si>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</si>
  <si>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</si>
  <si>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</si>
  <si>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</si>
  <si>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</si>
  <si>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</si>
  <si>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</si>
  <si>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</si>
  <si>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</si>
  <si>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</si>
  <si>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</si>
  <si>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</si>
  <si>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</si>
  <si>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</si>
  <si>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</si>
  <si>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</si>
  <si>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</si>
  <si>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</si>
  <si>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</si>
  <si>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</si>
  <si>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</si>
  <si>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</si>
  <si>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</si>
  <si>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</si>
  <si>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</si>
  <si>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</si>
  <si>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</si>
  <si>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</si>
  <si>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</si>
  <si>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</si>
  <si>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</si>
  <si>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</si>
  <si>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</si>
  <si>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</si>
  <si>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</si>
  <si>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</si>
  <si>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</si>
  <si>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</si>
  <si>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</si>
  <si>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</si>
  <si>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</si>
  <si>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</si>
  <si>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</si>
  <si>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</si>
  <si>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</si>
  <si>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</si>
  <si>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</si>
  <si>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</si>
  <si>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</si>
  <si>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</si>
  <si>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</si>
  <si>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</si>
  <si>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</si>
  <si>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</si>
  <si>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</si>
  <si>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</si>
  <si>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</si>
  <si>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</si>
  <si>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</si>
  <si>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</si>
  <si>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</si>
  <si>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</si>
  <si>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</si>
  <si>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</si>
  <si>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</si>
  <si>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</si>
  <si>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</si>
  <si>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</si>
  <si>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</si>
  <si>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</si>
  <si>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</si>
  <si>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</si>
  <si>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</si>
  <si>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</si>
  <si>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</si>
  <si>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</si>
  <si>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</si>
  <si>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</si>
  <si>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</si>
  <si>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</si>
  <si>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</si>
  <si>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</si>
  <si>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</si>
  <si>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</si>
  <si>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</si>
  <si>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</si>
  <si>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</si>
  <si>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</si>
  <si>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</si>
  <si>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</si>
  <si>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</si>
  <si>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</si>
  <si>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</si>
  <si>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</si>
  <si>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</si>
  <si>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</si>
  <si>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</si>
  <si>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</si>
  <si>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</si>
  <si>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</si>
  <si>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</si>
  <si>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</si>
  <si>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</si>
  <si>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</si>
  <si>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</si>
  <si>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</si>
  <si>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</si>
  <si>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</si>
  <si>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</si>
  <si>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</si>
  <si>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</si>
  <si>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</si>
  <si>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</si>
  <si>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</si>
  <si>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</si>
  <si>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</si>
  <si>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</si>
  <si>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</si>
  <si>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</si>
  <si>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</si>
  <si>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</si>
  <si>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</si>
  <si>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</si>
  <si>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</si>
  <si>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</si>
  <si>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</si>
  <si>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</si>
  <si>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</si>
  <si>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</si>
  <si>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</si>
  <si>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</si>
  <si>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</si>
  <si>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</si>
  <si>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</si>
  <si>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</si>
  <si>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</si>
  <si>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</si>
  <si>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</si>
  <si>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</si>
  <si>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</si>
  <si>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</si>
  <si>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</si>
  <si>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</si>
  <si>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</si>
  <si>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</si>
  <si>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</si>
  <si>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</si>
  <si>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</si>
  <si>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</si>
  <si>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</si>
  <si>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</si>
  <si>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</si>
  <si>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</si>
  <si>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</si>
  <si>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</si>
  <si>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</si>
  <si>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</si>
  <si>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</si>
  <si>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</si>
  <si>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</si>
  <si>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</si>
  <si>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</si>
  <si>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</si>
  <si>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</si>
  <si>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</si>
  <si>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</si>
  <si>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</si>
  <si>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</si>
  <si>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</si>
  <si>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</si>
  <si>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</si>
  <si>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</si>
  <si>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</si>
  <si>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</si>
  <si>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</si>
  <si>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</si>
  <si>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</si>
  <si>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</si>
  <si>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</si>
  <si>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</si>
  <si>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</si>
  <si>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</si>
  <si>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</si>
  <si>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</si>
  <si>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</si>
  <si>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</si>
  <si>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</si>
  <si>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</si>
  <si>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</si>
  <si>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</si>
  <si>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</si>
  <si>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</si>
  <si>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</si>
  <si>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</si>
  <si>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</si>
  <si>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</si>
  <si>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</si>
  <si>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</si>
  <si>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</si>
  <si>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</si>
  <si>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</si>
  <si>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</si>
  <si>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</si>
  <si>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</si>
  <si>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</si>
  <si>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</si>
  <si>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</si>
  <si>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</si>
  <si>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</si>
  <si>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</si>
  <si>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</si>
  <si>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</si>
  <si>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</si>
  <si>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</si>
  <si>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</si>
  <si>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</si>
  <si>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</si>
  <si>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</si>
  <si>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</si>
  <si>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</si>
  <si>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</si>
  <si>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</si>
  <si>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</si>
  <si>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</si>
  <si>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</si>
  <si>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</si>
  <si>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</si>
  <si>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</si>
  <si>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</si>
  <si>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</si>
  <si>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</si>
  <si>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</si>
  <si>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</si>
  <si>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</si>
  <si>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</si>
  <si>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</si>
  <si>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</si>
  <si>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</si>
  <si>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</si>
  <si>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</si>
  <si>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</si>
  <si>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</si>
  <si>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</si>
  <si>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</si>
  <si>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</si>
  <si>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</si>
  <si>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</si>
  <si>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</si>
  <si>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</si>
  <si>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</si>
  <si>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</si>
  <si>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</si>
  <si>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</si>
  <si>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</si>
  <si>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</si>
  <si>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</si>
  <si>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</si>
  <si>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</si>
  <si>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</si>
  <si>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</si>
  <si>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</si>
  <si>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</si>
  <si>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</si>
  <si>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</si>
  <si>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</si>
  <si>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</si>
  <si>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</si>
  <si>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</si>
  <si>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</si>
  <si>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</si>
  <si>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</si>
  <si>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</si>
  <si>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</si>
  <si>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</si>
  <si>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</si>
  <si>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</si>
  <si>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</si>
  <si>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</si>
  <si>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</si>
  <si>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</si>
  <si>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</si>
  <si>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</si>
  <si>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</si>
  <si>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</si>
  <si>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</si>
  <si>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</si>
  <si>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</si>
  <si>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</si>
  <si>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</si>
  <si>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</si>
  <si>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</si>
  <si>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</si>
  <si>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</si>
  <si>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</si>
  <si>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</si>
  <si>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</si>
  <si>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</si>
  <si>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</si>
  <si>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</si>
  <si>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</si>
  <si>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</si>
  <si>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</si>
  <si>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</si>
  <si>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</si>
  <si>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</si>
  <si>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</si>
  <si>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</si>
  <si>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</si>
  <si>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</si>
  <si>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</si>
  <si>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</si>
  <si>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</si>
  <si>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</si>
  <si>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</si>
  <si>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</si>
  <si>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</si>
  <si>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</si>
  <si>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</si>
  <si>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</si>
  <si>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</si>
  <si>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</si>
  <si>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</si>
  <si>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</si>
  <si>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</si>
  <si>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</si>
  <si>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</si>
  <si>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</si>
  <si>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</si>
  <si>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</si>
  <si>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</si>
  <si>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</si>
  <si>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</si>
  <si>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</si>
  <si>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</si>
  <si>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</si>
  <si>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</si>
  <si>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</si>
  <si>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</si>
  <si>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</si>
  <si>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</si>
  <si>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</si>
  <si>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</si>
  <si>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</si>
  <si>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</si>
  <si>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</si>
  <si>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</si>
  <si>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</si>
  <si>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</si>
  <si>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</si>
  <si>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</si>
  <si>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</si>
  <si>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</si>
  <si>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</si>
  <si>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</si>
  <si>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</si>
  <si>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</si>
  <si>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</si>
  <si>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</si>
  <si>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</si>
  <si>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</si>
  <si>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</si>
  <si>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</si>
  <si>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</si>
  <si>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</si>
  <si>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</si>
  <si>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</si>
  <si>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</si>
  <si>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</si>
  <si>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</si>
  <si>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</si>
  <si>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</si>
  <si>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</si>
  <si>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</si>
  <si>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</si>
  <si>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</si>
  <si>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453.01</t>
  </si>
  <si>
    <t>453: Protective Services</t>
  </si>
  <si>
    <t>453.10</t>
  </si>
  <si>
    <t>499.01</t>
  </si>
  <si>
    <t>499: Administrative and Support Services</t>
  </si>
  <si>
    <t>499.10</t>
  </si>
  <si>
    <t>453: Protective Services / 01: General</t>
  </si>
  <si>
    <t>453: Protective Services / 10: Federal Trust</t>
  </si>
  <si>
    <t>453: Protective Services - Totals</t>
  </si>
  <si>
    <t>499: Administrative and Support Services / 01: General</t>
  </si>
  <si>
    <t>499: Administrative and Support Services / 10: Federal Trust</t>
  </si>
  <si>
    <t>499: Administrative and Support Services - Totals</t>
  </si>
  <si>
    <t>Five percent statutory increase in foster care maintenance payments (tied to state employee salary increases)</t>
  </si>
  <si>
    <t>8.89 percent increase in rates for psychiatric residential treatment tied to DMAS rate increase</t>
  </si>
  <si>
    <t>12.5 percent increase in certain community-based behavioral health services tied to DMAS rate increase</t>
  </si>
  <si>
    <t>Anticipated 10 percent inflation-driven rate increases in private day special education rates</t>
  </si>
  <si>
    <t>Additional transfers to DMAS to account for Medicaid compenent of the baseline</t>
  </si>
  <si>
    <t>Transfer to DMAS per Chapter 2, Item B.1.b.</t>
  </si>
  <si>
    <t>Potential inflation driven rate increases and increase in numbers of citizens served (projected 3 percent increase) to reflect economic conditions and emergence from the pandemic</t>
  </si>
  <si>
    <t>NGF to be transferred to Medicaid</t>
  </si>
  <si>
    <t>Implement OKTA two-factor authenitcation on CSA data systems accessed by external users</t>
  </si>
  <si>
    <t>Increased training costs per Chapter 2</t>
  </si>
  <si>
    <t>Increased support of local admininstrative costs per Chapter 2</t>
  </si>
  <si>
    <t>New FTE per Chapter 2</t>
  </si>
  <si>
    <t>Fill previously vacant auditor position</t>
  </si>
  <si>
    <t>State salary and benefit increases per Chapter 2</t>
  </si>
  <si>
    <t>Miscellaneous adjustements through Central Appropriations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</si>
</sst>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5" tableType="queryTable" totalsRowShown="0">
  <autoFilter ref="A1:E5"/>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0" tableType="queryTable" totalsRowCount="1" headerRowDxfId="330" dataDxfId="328" headerRowBorderDxfId="329">
  <autoFilter ref="B5:Q9"/>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68" tableType="queryTable" totalsRowShown="0">
  <autoFilter ref="B6:AA168"/>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9" totalsRowShown="0" headerRowDxfId="52" dataDxfId="51">
  <autoFilter ref="B5:V139"/>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3051</v>
      </c>
      <c r="C5" s="14">
        <v>453</v>
      </c>
      <c r="D5" s="14" t="s">
        <v>1720</v>
      </c>
    </row>
    <row r="6" spans="2:4" x14ac:dyDescent="0.25">
      <c r="B6" s="14" t="s">
        <v>3054</v>
      </c>
      <c r="C6" s="14">
        <v>499</v>
      </c>
      <c r="D6"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60"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5"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60"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30"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60"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30"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5"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90"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5"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30"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60"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75"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60"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5"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5"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30"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5"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60"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sqref="A1:E5"/>
    </sheetView>
  </sheetViews>
  <sheetFormatPr defaultRowHeight="15" x14ac:dyDescent="0.25"/>
  <cols>
    <col min="1" max="1" width="11.5703125" customWidth="1"/>
    <col min="2" max="2" width="35.28515625" customWidth="1"/>
    <col min="3" max="3" width="11.42578125" customWidth="1"/>
    <col min="4" max="4" width="14.8554687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453</v>
      </c>
      <c r="D2" s="14" t="s">
        <v>2807</v>
      </c>
      <c r="E2" s="14" t="s">
        <v>1552</v>
      </c>
    </row>
    <row r="3" spans="1:5" x14ac:dyDescent="0.25">
      <c r="A3" s="14" t="s">
        <v>3052</v>
      </c>
      <c r="B3" s="14" t="s">
        <v>3051</v>
      </c>
      <c r="C3" s="14">
        <v>453</v>
      </c>
      <c r="D3" s="14" t="s">
        <v>2809</v>
      </c>
      <c r="E3" s="14" t="s">
        <v>1519</v>
      </c>
    </row>
    <row r="4" spans="1:5" x14ac:dyDescent="0.25">
      <c r="A4" s="14" t="s">
        <v>3053</v>
      </c>
      <c r="B4" s="14" t="s">
        <v>3054</v>
      </c>
      <c r="C4" s="14">
        <v>499</v>
      </c>
      <c r="D4" s="14" t="s">
        <v>2807</v>
      </c>
      <c r="E4" s="14" t="s">
        <v>1552</v>
      </c>
    </row>
    <row r="5" spans="1:5" x14ac:dyDescent="0.25">
      <c r="A5" s="14" t="s">
        <v>3055</v>
      </c>
      <c r="B5" s="14" t="s">
        <v>3054</v>
      </c>
      <c r="C5" s="14">
        <v>499</v>
      </c>
      <c r="D5" s="14" t="s">
        <v>2809</v>
      </c>
      <c r="E5"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0"/>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200: Children's Services Act</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529</v>
      </c>
      <c r="C6" s="37">
        <v>9</v>
      </c>
      <c r="D6" s="37">
        <v>200</v>
      </c>
      <c r="E6" s="36" t="s">
        <v>532</v>
      </c>
      <c r="F6" s="37" t="s">
        <v>533</v>
      </c>
      <c r="G6" s="37">
        <v>132000</v>
      </c>
      <c r="H6" s="36" t="s">
        <v>3051</v>
      </c>
      <c r="I6" s="37">
        <v>453</v>
      </c>
      <c r="J6" s="37" t="s">
        <v>1720</v>
      </c>
      <c r="K6" s="44" t="s">
        <v>2807</v>
      </c>
      <c r="L6" s="37" t="s">
        <v>1552</v>
      </c>
      <c r="M6" s="36" t="s">
        <v>927</v>
      </c>
      <c r="N6" s="38">
        <v>267021537.18000001</v>
      </c>
      <c r="O6" s="38">
        <v>327959444</v>
      </c>
      <c r="P6" s="38">
        <v>327959444</v>
      </c>
      <c r="Q6" s="45" t="str">
        <f>IF(Tbl_Combined[[#This Row],[Fund Group Code]]="01","GF","NGF")</f>
        <v>GF</v>
      </c>
    </row>
    <row r="7" spans="2:17" ht="30" x14ac:dyDescent="0.25">
      <c r="B7" s="36" t="s">
        <v>529</v>
      </c>
      <c r="C7" s="37">
        <v>9</v>
      </c>
      <c r="D7" s="37">
        <v>200</v>
      </c>
      <c r="E7" s="36" t="s">
        <v>532</v>
      </c>
      <c r="F7" s="37" t="s">
        <v>533</v>
      </c>
      <c r="G7" s="37">
        <v>132000</v>
      </c>
      <c r="H7" s="36" t="s">
        <v>3051</v>
      </c>
      <c r="I7" s="37">
        <v>453</v>
      </c>
      <c r="J7" s="37" t="s">
        <v>1720</v>
      </c>
      <c r="K7" s="44" t="s">
        <v>2809</v>
      </c>
      <c r="L7" s="37" t="s">
        <v>1519</v>
      </c>
      <c r="M7" s="36" t="s">
        <v>930</v>
      </c>
      <c r="N7" s="38">
        <v>9419998</v>
      </c>
      <c r="O7" s="38">
        <v>57632329</v>
      </c>
      <c r="P7" s="38">
        <v>57632329</v>
      </c>
      <c r="Q7" s="45" t="str">
        <f>IF(Tbl_Combined[[#This Row],[Fund Group Code]]="01","GF","NGF")</f>
        <v>NGF</v>
      </c>
    </row>
    <row r="8" spans="2:17" ht="30" x14ac:dyDescent="0.25">
      <c r="B8" s="36" t="s">
        <v>529</v>
      </c>
      <c r="C8" s="37">
        <v>9</v>
      </c>
      <c r="D8" s="37">
        <v>200</v>
      </c>
      <c r="E8" s="36" t="s">
        <v>532</v>
      </c>
      <c r="F8" s="37" t="s">
        <v>533</v>
      </c>
      <c r="G8" s="37">
        <v>132000</v>
      </c>
      <c r="H8" s="36" t="s">
        <v>3054</v>
      </c>
      <c r="I8" s="37">
        <v>499</v>
      </c>
      <c r="J8" s="37" t="s">
        <v>1576</v>
      </c>
      <c r="K8" s="44" t="s">
        <v>2807</v>
      </c>
      <c r="L8" s="37" t="s">
        <v>1552</v>
      </c>
      <c r="M8" s="36" t="s">
        <v>927</v>
      </c>
      <c r="N8" s="38">
        <v>2238616.69</v>
      </c>
      <c r="O8" s="38">
        <v>2739989</v>
      </c>
      <c r="P8" s="38">
        <v>2700324</v>
      </c>
      <c r="Q8" s="46" t="str">
        <f>IF(Tbl_Combined[[#This Row],[Fund Group Code]]="01","GF","NGF")</f>
        <v>GF</v>
      </c>
    </row>
    <row r="9" spans="2:17" ht="30" x14ac:dyDescent="0.25">
      <c r="B9" s="36" t="s">
        <v>529</v>
      </c>
      <c r="C9" s="37">
        <v>9</v>
      </c>
      <c r="D9" s="37">
        <v>200</v>
      </c>
      <c r="E9" s="36" t="s">
        <v>532</v>
      </c>
      <c r="F9" s="37" t="s">
        <v>533</v>
      </c>
      <c r="G9" s="37">
        <v>132000</v>
      </c>
      <c r="H9" s="36" t="s">
        <v>3054</v>
      </c>
      <c r="I9" s="37">
        <v>499</v>
      </c>
      <c r="J9" s="37" t="s">
        <v>1576</v>
      </c>
      <c r="K9" s="44" t="s">
        <v>2809</v>
      </c>
      <c r="L9" s="37" t="s">
        <v>1519</v>
      </c>
      <c r="M9" s="36" t="s">
        <v>930</v>
      </c>
      <c r="N9" s="38">
        <v>148333.20000000001</v>
      </c>
      <c r="O9" s="38">
        <v>0</v>
      </c>
      <c r="P9" s="38">
        <v>0</v>
      </c>
      <c r="Q9" s="46" t="str">
        <f>IF(Tbl_Combined[[#This Row],[Fund Group Code]]="01","GF","NGF")</f>
        <v>NGF</v>
      </c>
    </row>
    <row r="10" spans="2:17" x14ac:dyDescent="0.25">
      <c r="B10" s="36"/>
      <c r="C10" s="37"/>
      <c r="D10" s="37"/>
      <c r="E10" s="36"/>
      <c r="F10" s="37"/>
      <c r="G10" s="37"/>
      <c r="H10" s="36"/>
      <c r="I10" s="37"/>
      <c r="J10" s="37"/>
      <c r="K10" s="44"/>
      <c r="L10" s="37"/>
      <c r="M10" s="36"/>
      <c r="N10" s="191">
        <f>SUBTOTAL(109,Tbl_Combined[FY 2022 Expend])</f>
        <v>278828485.06999999</v>
      </c>
      <c r="O10" s="191">
        <f>SUBTOTAL(109,Tbl_Combined[FY 2023 Approp])</f>
        <v>388331762</v>
      </c>
      <c r="P10" s="191">
        <f>SUBTOTAL(109,Tbl_Combined[FY 2024 Approp])</f>
        <v>388292097</v>
      </c>
      <c r="Q10"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200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15" activePane="bottomLeft" state="frozen"/>
      <selection pane="bottomLeft" activeCell="M16" sqref="M1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532</v>
      </c>
      <c r="J2" s="34"/>
      <c r="K2" s="34"/>
      <c r="L2" s="34"/>
      <c r="M2" s="34"/>
      <c r="N2" s="34"/>
      <c r="O2" s="34"/>
      <c r="P2" s="34"/>
      <c r="Q2" s="34"/>
      <c r="R2" s="34"/>
    </row>
    <row r="4" spans="2:18" x14ac:dyDescent="0.25">
      <c r="D4" s="21">
        <f>VLOOKUP('Totals - Summary'!$I$2,Tbl_AgencyLookup[],2,FALSE)</f>
        <v>200</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Health and Human Resources</v>
      </c>
      <c r="C6" s="21">
        <f>VLOOKUP(Tbl_SummaryBaselineAdj[[#This Row],[Agy Code]],TblAgencies[],2,FALSE)</f>
        <v>5</v>
      </c>
      <c r="D6" s="21">
        <f t="shared" ref="D6:D16" si="0">SelectAgyCode</f>
        <v>200</v>
      </c>
      <c r="E6" t="str">
        <f>VLOOKUP(Tbl_SummaryBaselineAdj[[#This Row],[Agy Code]],TblAgencies[],9,FALSE)</f>
        <v>200: Children's Services Act</v>
      </c>
      <c r="F6" t="str">
        <f>VLOOKUP(Tbl_SummaryBaselineAdj[[#This Row],[Agy Code]],TblAgencies[],10,FALSE)</f>
        <v>Children's Services Act</v>
      </c>
      <c r="G6">
        <f>VLOOKUP(Tbl_SummaryBaselineAdj[[#This Row],[Agy Code]],TblAgencies[],13,FALSE)</f>
        <v>132000</v>
      </c>
      <c r="H6" t="s">
        <v>2985</v>
      </c>
      <c r="I6" s="147" t="s">
        <v>2986</v>
      </c>
      <c r="J6" s="115"/>
      <c r="K6" s="115"/>
      <c r="L6" s="102"/>
      <c r="M6" s="177">
        <f>SUMIFS(Tbl_Combined[FY 2022 Expend],Tbl_Combined[Agy Code],Tbl_SummaryBaselineAdj[[#This Row],[Agy Code]],Tbl_Combined[GF-NGF],"GF")</f>
        <v>269260153.87</v>
      </c>
      <c r="N6" s="177">
        <f>SUMIFS(Tbl_Combined[FY 2022 Expend],Tbl_Combined[Agy Code],Tbl_SummaryBaselineAdj[[#This Row],[Agy Code]],Tbl_Combined[GF-NGF],"NGF")</f>
        <v>9568331.1999999993</v>
      </c>
      <c r="O6" s="177">
        <f>Tbl_SummaryBaselineAdj[[#This Row],[2023 GF]]+Tbl_SummaryBaselineAdj[[#This Row],[2023 NGF]]</f>
        <v>278828485.06999999</v>
      </c>
      <c r="P6" s="177">
        <f>SUMIFS(Tbl_Combined[FY 2022 Expend],Tbl_Combined[Agy Code],Tbl_SummaryBaselineAdj[[#This Row],[Agy Code]],Tbl_Combined[GF-NGF],"GF")</f>
        <v>269260153.87</v>
      </c>
      <c r="Q6" s="177">
        <f>SUMIFS(Tbl_Combined[FY 2022 Expend],Tbl_Combined[Agy Code],Tbl_SummaryBaselineAdj[[#This Row],[Agy Code]],Tbl_Combined[GF-NGF],"NGF")</f>
        <v>9568331.1999999993</v>
      </c>
      <c r="R6" s="177">
        <f>Tbl_SummaryBaselineAdj[[#This Row],[2024 GF]]+Tbl_SummaryBaselineAdj[[#This Row],[2024 NGF]]</f>
        <v>278828485.06999999</v>
      </c>
    </row>
    <row r="7" spans="2:18" x14ac:dyDescent="0.25">
      <c r="B7" s="14" t="str">
        <f>VLOOKUP(Tbl_SummaryBaselineAdj[[#This Row],[Agy Code]],TblAgencies[],3,FALSE)</f>
        <v>Health and Human Resources</v>
      </c>
      <c r="C7" s="73">
        <f>VLOOKUP(Tbl_SummaryBaselineAdj[[#This Row],[Agy Code]],TblAgencies[],2,FALSE)</f>
        <v>5</v>
      </c>
      <c r="D7" s="21">
        <f>SelectAgyCode</f>
        <v>200</v>
      </c>
      <c r="E7" s="14" t="str">
        <f>VLOOKUP(Tbl_SummaryBaselineAdj[[#This Row],[Agy Code]],TblAgencies[],9,FALSE)</f>
        <v>200: Children's Services Act</v>
      </c>
      <c r="F7" s="14" t="str">
        <f>VLOOKUP(Tbl_SummaryBaselineAdj[[#This Row],[Agy Code]],TblAgencies[],10,FALSE)</f>
        <v>Children's Services Act</v>
      </c>
      <c r="G7" s="14">
        <f>VLOOKUP(Tbl_SummaryBaselineAdj[[#This Row],[Agy Code]],TblAgencies[],13,FALSE)</f>
        <v>132000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Health and Human Resources</v>
      </c>
      <c r="C8" s="73">
        <f>VLOOKUP(Tbl_SummaryBaselineAdj[[#This Row],[Agy Code]],TblAgencies[],2,FALSE)</f>
        <v>5</v>
      </c>
      <c r="D8" s="21">
        <f>SelectAgyCode</f>
        <v>200</v>
      </c>
      <c r="E8" s="14" t="str">
        <f>VLOOKUP(Tbl_SummaryBaselineAdj[[#This Row],[Agy Code]],TblAgencies[],9,FALSE)</f>
        <v>200: Children's Services Act</v>
      </c>
      <c r="F8" s="14" t="str">
        <f>VLOOKUP(Tbl_SummaryBaselineAdj[[#This Row],[Agy Code]],TblAgencies[],10,FALSE)</f>
        <v>Children's Services Act</v>
      </c>
      <c r="G8" s="14">
        <f>VLOOKUP(Tbl_SummaryBaselineAdj[[#This Row],[Agy Code]],TblAgencies[],13,FALSE)</f>
        <v>132000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41214350</v>
      </c>
      <c r="N8" s="105">
        <f>SUMIFS(Tbl_Baseline_23_24_Adj[FY 2023 Amount],Tbl_Baseline_23_24_Adj[Agy Code],Tbl_SummaryBaselineAdj[[#This Row],[Agy Code]],Tbl_Baseline_23_24_Adj[GF-NGF],"NGF",Tbl_Baseline_23_24_Adj[Baseline Adjustments Category],VLOOKUP(2,Tbl_BaselineAdjCat[],2,FALSE))</f>
        <v>48212331</v>
      </c>
      <c r="O8" s="105">
        <f>Tbl_SummaryBaselineAdj[[#This Row],[2023 GF]]+Tbl_SummaryBaselineAdj[[#This Row],[2023 NGF]]</f>
        <v>89426681</v>
      </c>
      <c r="P8" s="105">
        <f>SUMIFS(Tbl_Baseline_23_24_Adj[FY 2024 Amount],Tbl_Baseline_23_24_Adj[Agy Code],Tbl_SummaryBaselineAdj[[#This Row],[Agy Code]],Tbl_Baseline_23_24_Adj[GF-NGF],"GF",Tbl_Baseline_23_24_Adj[Baseline Adjustments Category],VLOOKUP(2,Tbl_BaselineAdjCat[],2,FALSE))</f>
        <v>41214350</v>
      </c>
      <c r="Q8" s="105">
        <f>SUMIFS(Tbl_Baseline_23_24_Adj[FY 2024 Amount],Tbl_Baseline_23_24_Adj[Agy Code],Tbl_SummaryBaselineAdj[[#This Row],[Agy Code]],Tbl_Baseline_23_24_Adj[GF-NGF],"NGF",Tbl_Baseline_23_24_Adj[Baseline Adjustments Category],VLOOKUP(2,Tbl_BaselineAdjCat[],2,FALSE))</f>
        <v>48212331</v>
      </c>
      <c r="R8" s="105">
        <f>Tbl_SummaryBaselineAdj[[#This Row],[2024 GF]]+Tbl_SummaryBaselineAdj[[#This Row],[2024 NGF]]</f>
        <v>89426681</v>
      </c>
    </row>
    <row r="9" spans="2:18" x14ac:dyDescent="0.25">
      <c r="B9" s="14" t="str">
        <f>VLOOKUP(Tbl_SummaryBaselineAdj[[#This Row],[Agy Code]],TblAgencies[],3,FALSE)</f>
        <v>Health and Human Resources</v>
      </c>
      <c r="C9" s="73">
        <f>VLOOKUP(Tbl_SummaryBaselineAdj[[#This Row],[Agy Code]],TblAgencies[],2,FALSE)</f>
        <v>5</v>
      </c>
      <c r="D9" s="21">
        <f>SelectAgyCode</f>
        <v>200</v>
      </c>
      <c r="E9" s="14" t="str">
        <f>VLOOKUP(Tbl_SummaryBaselineAdj[[#This Row],[Agy Code]],TblAgencies[],9,FALSE)</f>
        <v>200: Children's Services Act</v>
      </c>
      <c r="F9" s="14" t="str">
        <f>VLOOKUP(Tbl_SummaryBaselineAdj[[#This Row],[Agy Code]],TblAgencies[],10,FALSE)</f>
        <v>Children's Services Act</v>
      </c>
      <c r="G9" s="14">
        <f>VLOOKUP(Tbl_SummaryBaselineAdj[[#This Row],[Agy Code]],TblAgencies[],13,FALSE)</f>
        <v>132000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108016</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108016</v>
      </c>
      <c r="P9" s="105">
        <f>SUMIFS(Tbl_Baseline_23_24_Adj[FY 2024 Amount],Tbl_Baseline_23_24_Adj[Agy Code],Tbl_SummaryBaselineAdj[[#This Row],[Agy Code]],Tbl_Baseline_23_24_Adj[GF-NGF],"GF",Tbl_Baseline_23_24_Adj[Baseline Adjustments Category],VLOOKUP(3,Tbl_BaselineAdjCat[],2,FALSE))</f>
        <v>108016</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108016</v>
      </c>
    </row>
    <row r="10" spans="2:18" x14ac:dyDescent="0.25">
      <c r="B10" s="14" t="str">
        <f>VLOOKUP(Tbl_SummaryBaselineAdj[[#This Row],[Agy Code]],TblAgencies[],3,FALSE)</f>
        <v>Health and Human Resources</v>
      </c>
      <c r="C10" s="73">
        <f>VLOOKUP(Tbl_SummaryBaselineAdj[[#This Row],[Agy Code]],TblAgencies[],2,FALSE)</f>
        <v>5</v>
      </c>
      <c r="D10" s="21">
        <f t="shared" si="0"/>
        <v>200</v>
      </c>
      <c r="E10" s="14" t="str">
        <f>VLOOKUP(Tbl_SummaryBaselineAdj[[#This Row],[Agy Code]],TblAgencies[],9,FALSE)</f>
        <v>200: Children's Services Act</v>
      </c>
      <c r="F10" s="14" t="str">
        <f>VLOOKUP(Tbl_SummaryBaselineAdj[[#This Row],[Agy Code]],TblAgencies[],10,FALSE)</f>
        <v>Children's Services Act</v>
      </c>
      <c r="G10" s="14">
        <f>VLOOKUP(Tbl_SummaryBaselineAdj[[#This Row],[Agy Code]],TblAgencies[],13,FALSE)</f>
        <v>132000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162109</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162109</v>
      </c>
      <c r="P10" s="105">
        <f>SUMIFS(Tbl_Baseline_23_24_Adj[FY 2024 Amount],Tbl_Baseline_23_24_Adj[Agy Code],Tbl_SummaryBaselineAdj[[#This Row],[Agy Code]],Tbl_Baseline_23_24_Adj[GF-NGF],"GF",Tbl_Baseline_23_24_Adj[Baseline Adjustments Category],VLOOKUP(4,Tbl_BaselineAdjCat[],2,FALSE))</f>
        <v>152109</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152109</v>
      </c>
    </row>
    <row r="11" spans="2:18" x14ac:dyDescent="0.25">
      <c r="B11" s="14" t="str">
        <f>VLOOKUP(Tbl_SummaryBaselineAdj[[#This Row],[Agy Code]],TblAgencies[],3,FALSE)</f>
        <v>Health and Human Resources</v>
      </c>
      <c r="C11" s="73">
        <f>VLOOKUP(Tbl_SummaryBaselineAdj[[#This Row],[Agy Code]],TblAgencies[],2,FALSE)</f>
        <v>5</v>
      </c>
      <c r="D11" s="21">
        <f t="shared" si="0"/>
        <v>200</v>
      </c>
      <c r="E11" s="14" t="str">
        <f>VLOOKUP(Tbl_SummaryBaselineAdj[[#This Row],[Agy Code]],TblAgencies[],9,FALSE)</f>
        <v>200: Children's Services Act</v>
      </c>
      <c r="F11" s="14" t="str">
        <f>VLOOKUP(Tbl_SummaryBaselineAdj[[#This Row],[Agy Code]],TblAgencies[],10,FALSE)</f>
        <v>Children's Services Act</v>
      </c>
      <c r="G11" s="14">
        <f>VLOOKUP(Tbl_SummaryBaselineAdj[[#This Row],[Agy Code]],TblAgencies[],13,FALSE)</f>
        <v>132000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316270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316270</v>
      </c>
      <c r="P11" s="105">
        <f>SUMIFS(Tbl_Baseline_23_24_Adj[FY 2024 Amount],Tbl_Baseline_23_24_Adj[Agy Code],Tbl_SummaryBaselineAdj[[#This Row],[Agy Code]],Tbl_Baseline_23_24_Adj[GF-NGF],"GF",Tbl_Baseline_23_24_Adj[Baseline Adjustments Category],VLOOKUP(5,Tbl_BaselineAdjCat[],2,FALSE))</f>
        <v>289985</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289985</v>
      </c>
    </row>
    <row r="12" spans="2:18" x14ac:dyDescent="0.25">
      <c r="B12" t="str">
        <f>VLOOKUP(Tbl_SummaryBaselineAdj[[#This Row],[Agy Code]],TblAgencies[],3,FALSE)</f>
        <v>Health and Human Resources</v>
      </c>
      <c r="C12" s="21">
        <f>VLOOKUP(Tbl_SummaryBaselineAdj[[#This Row],[Agy Code]],TblAgencies[],2,FALSE)</f>
        <v>5</v>
      </c>
      <c r="D12" s="21">
        <f t="shared" si="0"/>
        <v>200</v>
      </c>
      <c r="E12" t="str">
        <f>VLOOKUP(Tbl_SummaryBaselineAdj[[#This Row],[Agy Code]],TblAgencies[],9,FALSE)</f>
        <v>200: Children's Services Act</v>
      </c>
      <c r="F12" t="str">
        <f>VLOOKUP(Tbl_SummaryBaselineAdj[[#This Row],[Agy Code]],TblAgencies[],10,FALSE)</f>
        <v>Children's Services Act</v>
      </c>
      <c r="G12">
        <f>VLOOKUP(Tbl_SummaryBaselineAdj[[#This Row],[Agy Code]],TblAgencies[],13,FALSE)</f>
        <v>132000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Health and Human Resources</v>
      </c>
      <c r="C13" s="21">
        <f>VLOOKUP(Tbl_SummaryBaselineAdj[[#This Row],[Agy Code]],TblAgencies[],2,FALSE)</f>
        <v>5</v>
      </c>
      <c r="D13" s="21">
        <f t="shared" si="0"/>
        <v>200</v>
      </c>
      <c r="E13" t="str">
        <f>VLOOKUP(Tbl_SummaryBaselineAdj[[#This Row],[Agy Code]],TblAgencies[],9,FALSE)</f>
        <v>200: Children's Services Act</v>
      </c>
      <c r="F13" t="str">
        <f>VLOOKUP(Tbl_SummaryBaselineAdj[[#This Row],[Agy Code]],TblAgencies[],10,FALSE)</f>
        <v>Children's Services Act</v>
      </c>
      <c r="G13">
        <f>VLOOKUP(Tbl_SummaryBaselineAdj[[#This Row],[Agy Code]],TblAgencies[],13,FALSE)</f>
        <v>132000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20050000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20050000</v>
      </c>
      <c r="P13" s="105">
        <f>SUMIFS(Tbl_Baseline_23_24_Adj[FY 2024 Amount],Tbl_Baseline_23_24_Adj[Agy Code],Tbl_SummaryBaselineAdj[[#This Row],[Agy Code]],Tbl_Baseline_23_24_Adj[GF-NGF],"GF",Tbl_Baseline_23_24_Adj[Baseline Adjustments Category],VLOOKUP(7,Tbl_BaselineAdjCat[],2,FALSE))</f>
        <v>21173750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21173750</v>
      </c>
    </row>
    <row r="14" spans="2:18" x14ac:dyDescent="0.25">
      <c r="B14" t="str">
        <f>VLOOKUP(Tbl_SummaryBaselineAdj[[#This Row],[Agy Code]],TblAgencies[],3,FALSE)</f>
        <v>Health and Human Resources</v>
      </c>
      <c r="C14" s="21">
        <f>VLOOKUP(Tbl_SummaryBaselineAdj[[#This Row],[Agy Code]],TblAgencies[],2,FALSE)</f>
        <v>5</v>
      </c>
      <c r="D14" s="21">
        <f t="shared" si="0"/>
        <v>200</v>
      </c>
      <c r="E14" t="str">
        <f>VLOOKUP(Tbl_SummaryBaselineAdj[[#This Row],[Agy Code]],TblAgencies[],9,FALSE)</f>
        <v>200: Children's Services Act</v>
      </c>
      <c r="F14" t="str">
        <f>VLOOKUP(Tbl_SummaryBaselineAdj[[#This Row],[Agy Code]],TblAgencies[],10,FALSE)</f>
        <v>Children's Services Act</v>
      </c>
      <c r="G14">
        <f>VLOOKUP(Tbl_SummaryBaselineAdj[[#This Row],[Agy Code]],TblAgencies[],13,FALSE)</f>
        <v>132000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Health and Human Resources</v>
      </c>
      <c r="C15" s="73">
        <f>VLOOKUP(Tbl_SummaryBaselineAdj[[#This Row],[Agy Code]],TblAgencies[],2,FALSE)</f>
        <v>5</v>
      </c>
      <c r="D15" s="21">
        <f>SelectAgyCode</f>
        <v>200</v>
      </c>
      <c r="E15" s="14" t="str">
        <f>VLOOKUP(Tbl_SummaryBaselineAdj[[#This Row],[Agy Code]],TblAgencies[],9,FALSE)</f>
        <v>200: Children's Services Act</v>
      </c>
      <c r="F15" s="14" t="str">
        <f>VLOOKUP(Tbl_SummaryBaselineAdj[[#This Row],[Agy Code]],TblAgencies[],10,FALSE)</f>
        <v>Children's Services Act</v>
      </c>
      <c r="G15" s="14">
        <f>VLOOKUP(Tbl_SummaryBaselineAdj[[#This Row],[Agy Code]],TblAgencies[],13,FALSE)</f>
        <v>132000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Health and Human Resources</v>
      </c>
      <c r="C16" s="21">
        <f>VLOOKUP(Tbl_SummaryBaselineAdj[[#This Row],[Agy Code]],TblAgencies[],2,FALSE)</f>
        <v>5</v>
      </c>
      <c r="D16" s="21">
        <f t="shared" si="0"/>
        <v>200</v>
      </c>
      <c r="E16" t="str">
        <f>VLOOKUP(Tbl_SummaryBaselineAdj[[#This Row],[Agy Code]],TblAgencies[],9,FALSE)</f>
        <v>200: Children's Services Act</v>
      </c>
      <c r="F16" t="str">
        <f>VLOOKUP(Tbl_SummaryBaselineAdj[[#This Row],[Agy Code]],TblAgencies[],10,FALSE)</f>
        <v>Children's Services Act</v>
      </c>
      <c r="G16">
        <f>VLOOKUP(Tbl_SummaryBaselineAdj[[#This Row],[Agy Code]],TblAgencies[],13,FALSE)</f>
        <v>132000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78965</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78965</v>
      </c>
      <c r="P16" s="105">
        <f>SUMIFS(Tbl_Baseline_23_24_Adj[FY 2024 Amount],Tbl_Baseline_23_24_Adj[Agy Code],Tbl_SummaryBaselineAdj[[#This Row],[Agy Code]],Tbl_Baseline_23_24_Adj[GF-NGF],"GF",Tbl_Baseline_23_24_Adj[Baseline Adjustments Category],VLOOKUP(10,Tbl_BaselineAdjCat[],2,FALSE))</f>
        <v>150862</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150862</v>
      </c>
    </row>
    <row r="17" spans="2:18" x14ac:dyDescent="0.25">
      <c r="B17" s="14" t="str">
        <f>VLOOKUP(Tbl_SummaryBaselineAdj[[#This Row],[Agy Code]],TblAgencies[],3,FALSE)</f>
        <v>Health and Human Resources</v>
      </c>
      <c r="C17" s="73">
        <f>VLOOKUP(Tbl_SummaryBaselineAdj[[#This Row],[Agy Code]],TblAgencies[],2,FALSE)</f>
        <v>5</v>
      </c>
      <c r="D17" s="21">
        <f>SelectAgyCode</f>
        <v>200</v>
      </c>
      <c r="E17" s="14" t="str">
        <f>VLOOKUP(Tbl_SummaryBaselineAdj[[#This Row],[Agy Code]],TblAgencies[],9,FALSE)</f>
        <v>200: Children's Services Act</v>
      </c>
      <c r="F17" s="14" t="str">
        <f>VLOOKUP(Tbl_SummaryBaselineAdj[[#This Row],[Agy Code]],TblAgencies[],10,FALSE)</f>
        <v>Children's Services Act</v>
      </c>
      <c r="G17" s="14">
        <f>VLOOKUP(Tbl_SummaryBaselineAdj[[#This Row],[Agy Code]],TblAgencies[],13,FALSE)</f>
        <v>132000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Health and Human Resources</v>
      </c>
      <c r="C18" s="73">
        <f>VLOOKUP(Tbl_SummaryBaselineAdj[[#This Row],[Agy Code]],TblAgencies[],2,FALSE)</f>
        <v>5</v>
      </c>
      <c r="D18" s="21">
        <f>SelectAgyCode</f>
        <v>200</v>
      </c>
      <c r="E18" s="14" t="str">
        <f>VLOOKUP(Tbl_SummaryBaselineAdj[[#This Row],[Agy Code]],TblAgencies[],9,FALSE)</f>
        <v>200: Children's Services Act</v>
      </c>
      <c r="F18" s="14" t="str">
        <f>VLOOKUP(Tbl_SummaryBaselineAdj[[#This Row],[Agy Code]],TblAgencies[],10,FALSE)</f>
        <v>Children's Services Act</v>
      </c>
      <c r="G18" s="14">
        <f>VLOOKUP(Tbl_SummaryBaselineAdj[[#This Row],[Agy Code]],TblAgencies[],13,FALSE)</f>
        <v>132000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331189863.87</v>
      </c>
      <c r="N19" s="184">
        <f>SUBTOTAL(109,Tbl_SummaryBaselineAdj[2023 NGF])</f>
        <v>57780662.200000003</v>
      </c>
      <c r="O19" s="184">
        <f>SUBTOTAL(109,Tbl_SummaryBaselineAdj[2023 TOTAL])</f>
        <v>388970526.06999999</v>
      </c>
      <c r="P19" s="184">
        <f>SUBTOTAL(109,Tbl_SummaryBaselineAdj[2024 GF])</f>
        <v>332349225.87</v>
      </c>
      <c r="Q19" s="184">
        <f>SUBTOTAL(109,Tbl_SummaryBaselineAdj[2024 NGF])</f>
        <v>57780662.200000003</v>
      </c>
      <c r="R19" s="184">
        <f>SUBTOTAL(109,Tbl_SummaryBaselineAdj[2024 TOTAL])</f>
        <v>390129888.06999999</v>
      </c>
    </row>
    <row r="20" spans="2:18" x14ac:dyDescent="0.25">
      <c r="C20" s="21"/>
      <c r="D20" s="21"/>
      <c r="I20" s="29" t="s">
        <v>2889</v>
      </c>
      <c r="J20" s="111"/>
      <c r="K20" s="111"/>
      <c r="L20" s="192"/>
      <c r="M20" s="193">
        <f>SUMIFS(Tbl_PositionBaseline[FY 2023 GF Positions],Tbl_PositionBaseline[[Category]:[Category]],"Adjusted Baseline Positions")</f>
        <v>16</v>
      </c>
      <c r="N20" s="193">
        <f>SUMIFS(Tbl_PositionBaseline[FY 2023 NGF Positions],Tbl_PositionBaseline[[Category]:[Category]],"Adjusted Baseline Positions")</f>
        <v>0</v>
      </c>
      <c r="O20" s="193">
        <f>SUMIFS(Tbl_PositionBaseline[FY 2023 Total Positions],Tbl_PositionBaseline[[Category]:[Category]],"Adjusted Baseline Positions")</f>
        <v>16</v>
      </c>
      <c r="P20" s="193">
        <f>SUMIFS(Tbl_PositionBaseline[FY 2024 GF Positions],Tbl_PositionBaseline[[Category]:[Category]],"Adjusted Baseline Positions")</f>
        <v>16</v>
      </c>
      <c r="Q20" s="193">
        <f>SUMIFS(Tbl_PositionBaseline[FY 2024 NGF Positions],Tbl_PositionBaseline[[Category]:[Category]],"Adjusted Baseline Positions")</f>
        <v>0</v>
      </c>
      <c r="R20" s="193">
        <f>SUMIFS(Tbl_PositionBaseline[FY 2024 Total Positions],Tbl_PositionBaseline[[Category]:[Category]],"Adjusted Baseline Positions")</f>
        <v>16</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330699433</v>
      </c>
      <c r="N22" s="140">
        <f>SUMIFS(Tbl_Combined[FY 2023 Approp],Tbl_Combined[Agy Code],SelectAgyCode,Tbl_Combined[GF-NGF],"NGF")</f>
        <v>57632329</v>
      </c>
      <c r="O22" s="140">
        <f>M22+N22</f>
        <v>388331762</v>
      </c>
      <c r="P22" s="140">
        <f>SUMIFS(Tbl_Combined[FY 2024 Approp],Tbl_Combined[Agy Code],SelectAgyCode,Tbl_Combined[GF-NGF],"GF")</f>
        <v>330659768</v>
      </c>
      <c r="Q22" s="140">
        <f>SUMIFS(Tbl_Combined[FY 2024 Approp],Tbl_Combined[Agy Code],SelectAgyCode,Tbl_Combined[GF-NGF],"NGF")</f>
        <v>57632329</v>
      </c>
      <c r="R22" s="140">
        <f>P22+Q22</f>
        <v>388292097</v>
      </c>
    </row>
    <row r="23" spans="2:18" x14ac:dyDescent="0.25">
      <c r="C23" s="21"/>
      <c r="D23" s="21"/>
      <c r="I23" s="26" t="s">
        <v>2845</v>
      </c>
      <c r="J23" s="87"/>
      <c r="K23" s="87"/>
      <c r="L23" s="87"/>
      <c r="M23" s="121">
        <f>Tbl_SummaryBaselineAdj[[#Totals],[2023 GF]]-M22</f>
        <v>490430.87000000477</v>
      </c>
      <c r="N23" s="121">
        <f>Tbl_SummaryBaselineAdj[[#Totals],[2023 NGF]]-N22</f>
        <v>148333.20000000298</v>
      </c>
      <c r="O23" s="121">
        <f>Tbl_SummaryBaselineAdj[[#Totals],[2023 TOTAL]]-O22</f>
        <v>638764.06999999285</v>
      </c>
      <c r="P23" s="121">
        <f>Tbl_SummaryBaselineAdj[[#Totals],[2024 GF]]-P22</f>
        <v>1689457.8700000048</v>
      </c>
      <c r="Q23" s="121">
        <f>Tbl_SummaryBaselineAdj[[#Totals],[2024 NGF]]-Q22</f>
        <v>148333.20000000298</v>
      </c>
      <c r="R23" s="121">
        <f>Tbl_SummaryBaselineAdj[[#Totals],[2024 TOTAL]]-R22</f>
        <v>1837791.0699999928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Health and Human Resources</v>
      </c>
      <c r="C27" s="21">
        <f>VLOOKUP(Tbl_SummaryPolicyChange[[#This Row],[Agy Code]],TblAgencies[],2,FALSE)</f>
        <v>5</v>
      </c>
      <c r="D27" s="21">
        <f t="shared" ref="D27:D31" si="1">SelectAgyCode</f>
        <v>200</v>
      </c>
      <c r="E27" t="str">
        <f>VLOOKUP(Tbl_SummaryPolicyChange[[#This Row],[Agy Code]],TblAgencies[],9,FALSE)</f>
        <v>200: Children's Services Act</v>
      </c>
      <c r="F27" t="str">
        <f>VLOOKUP(Tbl_SummaryPolicyChange[[#This Row],[Agy Code]],TblAgencies[],10,FALSE)</f>
        <v>Children's Services Act</v>
      </c>
      <c r="G27">
        <f>VLOOKUP(Tbl_SummaryPolicyChange[[#This Row],[Agy Code]],TblAgencies[],13,FALSE)</f>
        <v>132000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Health and Human Resources</v>
      </c>
      <c r="C28" s="73">
        <f>VLOOKUP(Tbl_SummaryPolicyChange[[#This Row],[Agy Code]],TblAgencies[],2,FALSE)</f>
        <v>5</v>
      </c>
      <c r="D28" s="73">
        <f t="shared" si="1"/>
        <v>200</v>
      </c>
      <c r="E28" s="14" t="str">
        <f>VLOOKUP(Tbl_SummaryPolicyChange[[#This Row],[Agy Code]],TblAgencies[],9,FALSE)</f>
        <v>200: Children's Services Act</v>
      </c>
      <c r="F28" s="14" t="str">
        <f>VLOOKUP(Tbl_SummaryPolicyChange[[#This Row],[Agy Code]],TblAgencies[],10,FALSE)</f>
        <v>Children's Services Act</v>
      </c>
      <c r="G28" s="14">
        <f>VLOOKUP(Tbl_SummaryPolicyChange[[#This Row],[Agy Code]],TblAgencies[],13,FALSE)</f>
        <v>132000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Health and Human Resources</v>
      </c>
      <c r="C29" s="73">
        <f>VLOOKUP(Tbl_SummaryPolicyChange[[#This Row],[Agy Code]],TblAgencies[],2,FALSE)</f>
        <v>5</v>
      </c>
      <c r="D29" s="73">
        <f t="shared" si="1"/>
        <v>200</v>
      </c>
      <c r="E29" s="14" t="str">
        <f>VLOOKUP(Tbl_SummaryPolicyChange[[#This Row],[Agy Code]],TblAgencies[],9,FALSE)</f>
        <v>200: Children's Services Act</v>
      </c>
      <c r="F29" s="14" t="str">
        <f>VLOOKUP(Tbl_SummaryPolicyChange[[#This Row],[Agy Code]],TblAgencies[],10,FALSE)</f>
        <v>Children's Services Act</v>
      </c>
      <c r="G29" s="14">
        <f>VLOOKUP(Tbl_SummaryPolicyChange[[#This Row],[Agy Code]],TblAgencies[],13,FALSE)</f>
        <v>132000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Health and Human Resources</v>
      </c>
      <c r="C30" s="21">
        <f>VLOOKUP(Tbl_SummaryPolicyChange[[#This Row],[Agy Code]],TblAgencies[],2,FALSE)</f>
        <v>5</v>
      </c>
      <c r="D30" s="21">
        <f t="shared" si="1"/>
        <v>200</v>
      </c>
      <c r="E30" t="str">
        <f>VLOOKUP(Tbl_SummaryPolicyChange[[#This Row],[Agy Code]],TblAgencies[],9,FALSE)</f>
        <v>200: Children's Services Act</v>
      </c>
      <c r="F30" t="str">
        <f>VLOOKUP(Tbl_SummaryPolicyChange[[#This Row],[Agy Code]],TblAgencies[],10,FALSE)</f>
        <v>Children's Services Act</v>
      </c>
      <c r="G30">
        <f>VLOOKUP(Tbl_SummaryPolicyChange[[#This Row],[Agy Code]],TblAgencies[],13,FALSE)</f>
        <v>132000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Health and Human Resources</v>
      </c>
      <c r="C31" s="21">
        <f>VLOOKUP(Tbl_SummaryPolicyChange[[#This Row],[Agy Code]],TblAgencies[],2,FALSE)</f>
        <v>5</v>
      </c>
      <c r="D31" s="21">
        <f t="shared" si="1"/>
        <v>200</v>
      </c>
      <c r="E31" t="str">
        <f>VLOOKUP(Tbl_SummaryPolicyChange[[#This Row],[Agy Code]],TblAgencies[],9,FALSE)</f>
        <v>200: Children's Services Act</v>
      </c>
      <c r="F31" t="str">
        <f>VLOOKUP(Tbl_SummaryPolicyChange[[#This Row],[Agy Code]],TblAgencies[],10,FALSE)</f>
        <v>Children's Services Act</v>
      </c>
      <c r="G31">
        <f>VLOOKUP(Tbl_SummaryPolicyChange[[#This Row],[Agy Code]],TblAgencies[],13,FALSE)</f>
        <v>132000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Health and Human Resources</v>
      </c>
      <c r="C32" s="73">
        <f>VLOOKUP(Tbl_SummaryPolicyChange[[#This Row],[Agy Code]],TblAgencies[],2,FALSE)</f>
        <v>5</v>
      </c>
      <c r="D32" s="73">
        <f>SelectAgyCode</f>
        <v>200</v>
      </c>
      <c r="E32" s="14" t="str">
        <f>VLOOKUP(Tbl_SummaryPolicyChange[[#This Row],[Agy Code]],TblAgencies[],9,FALSE)</f>
        <v>200: Children's Services Act</v>
      </c>
      <c r="F32" s="14" t="str">
        <f>VLOOKUP(Tbl_SummaryPolicyChange[[#This Row],[Agy Code]],TblAgencies[],10,FALSE)</f>
        <v>Children's Services Act</v>
      </c>
      <c r="G32" s="14">
        <f>VLOOKUP(Tbl_SummaryPolicyChange[[#This Row],[Agy Code]],TblAgencies[],13,FALSE)</f>
        <v>132000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Health and Human Resources</v>
      </c>
      <c r="C33" s="73">
        <f>VLOOKUP(Tbl_SummaryPolicyChange[[#This Row],[Agy Code]],TblAgencies[],2,FALSE)</f>
        <v>5</v>
      </c>
      <c r="D33" s="73">
        <f>SelectAgyCode</f>
        <v>200</v>
      </c>
      <c r="E33" s="14" t="str">
        <f>VLOOKUP(Tbl_SummaryPolicyChange[[#This Row],[Agy Code]],TblAgencies[],9,FALSE)</f>
        <v>200: Children's Services Act</v>
      </c>
      <c r="F33" s="14" t="str">
        <f>VLOOKUP(Tbl_SummaryPolicyChange[[#This Row],[Agy Code]],TblAgencies[],10,FALSE)</f>
        <v>Children's Services Act</v>
      </c>
      <c r="G33" s="14">
        <f>VLOOKUP(Tbl_SummaryPolicyChange[[#This Row],[Agy Code]],TblAgencies[],13,FALSE)</f>
        <v>132000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Health and Human Resources</v>
      </c>
      <c r="C34" s="73">
        <f>VLOOKUP(Tbl_SummaryPolicyChange[[#This Row],[Agy Code]],TblAgencies[],2,FALSE)</f>
        <v>5</v>
      </c>
      <c r="D34" s="73">
        <f>SelectAgyCode</f>
        <v>200</v>
      </c>
      <c r="E34" s="14" t="str">
        <f>VLOOKUP(Tbl_SummaryPolicyChange[[#This Row],[Agy Code]],TblAgencies[],9,FALSE)</f>
        <v>200: Children's Services Act</v>
      </c>
      <c r="F34" s="14" t="str">
        <f>VLOOKUP(Tbl_SummaryPolicyChange[[#This Row],[Agy Code]],TblAgencies[],10,FALSE)</f>
        <v>Children's Services Act</v>
      </c>
      <c r="G34" s="14">
        <f>VLOOKUP(Tbl_SummaryPolicyChange[[#This Row],[Agy Code]],TblAgencies[],13,FALSE)</f>
        <v>132000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Health and Human Resources</v>
      </c>
      <c r="C35" s="73">
        <f>VLOOKUP(Tbl_SummaryPolicyChange[[#This Row],[Agy Code]],TblAgencies[],2,FALSE)</f>
        <v>5</v>
      </c>
      <c r="D35" s="73">
        <f>SelectAgyCode</f>
        <v>200</v>
      </c>
      <c r="E35" s="14" t="str">
        <f>VLOOKUP(Tbl_SummaryPolicyChange[[#This Row],[Agy Code]],TblAgencies[],9,FALSE)</f>
        <v>200: Children's Services Act</v>
      </c>
      <c r="F35" s="14" t="str">
        <f>VLOOKUP(Tbl_SummaryPolicyChange[[#This Row],[Agy Code]],TblAgencies[],10,FALSE)</f>
        <v>Children's Services Act</v>
      </c>
      <c r="G35" s="14">
        <f>VLOOKUP(Tbl_SummaryPolicyChange[[#This Row],[Agy Code]],TblAgencies[],13,FALSE)</f>
        <v>132000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331189863.87</v>
      </c>
      <c r="N39" s="140">
        <f>Tbl_SummaryBaselineAdj[[#Totals],[2023 NGF]]</f>
        <v>57780662.200000003</v>
      </c>
      <c r="O39" s="140">
        <f>Tbl_SummaryBaselineAdj[[#Totals],[2023 TOTAL]]</f>
        <v>388970526.06999999</v>
      </c>
      <c r="P39" s="140">
        <f>Tbl_SummaryBaselineAdj[[#Totals],[2024 GF]]</f>
        <v>332349225.87</v>
      </c>
      <c r="Q39" s="140">
        <f>Tbl_SummaryBaselineAdj[[#Totals],[2024 NGF]]</f>
        <v>57780662.200000003</v>
      </c>
      <c r="R39" s="140">
        <f>Tbl_SummaryBaselineAdj[[#Totals],[2024 TOTAL]]</f>
        <v>390129888.06999999</v>
      </c>
    </row>
    <row r="40" spans="2:18" x14ac:dyDescent="0.25">
      <c r="I40" s="26" t="s">
        <v>2846</v>
      </c>
      <c r="J40" s="120"/>
      <c r="K40" s="120"/>
      <c r="L40" s="121"/>
      <c r="M40" s="121">
        <f>Tbl_SummaryPolicyChange[[#Totals],[2023 GF]]+M39</f>
        <v>331189863.87</v>
      </c>
      <c r="N40" s="121">
        <f>Tbl_SummaryPolicyChange[[#Totals],[2023 NGF]]+N39</f>
        <v>57780662.200000003</v>
      </c>
      <c r="O40" s="121">
        <f>Tbl_SummaryPolicyChange[[#Totals],[2023 TOTAL]]+O39</f>
        <v>388970526.06999999</v>
      </c>
      <c r="P40" s="121">
        <f>Tbl_SummaryPolicyChange[[#Totals],[2024 GF]]+P39</f>
        <v>332349225.87</v>
      </c>
      <c r="Q40" s="121">
        <f>Tbl_SummaryPolicyChange[[#Totals],[2024 NGF]]+Q39</f>
        <v>57780662.200000003</v>
      </c>
      <c r="R40" s="121">
        <f>Tbl_SummaryPolicyChange[[#Totals],[2024 TOTAL]]+R39</f>
        <v>390129888.06999999</v>
      </c>
    </row>
    <row r="41" spans="2:18" x14ac:dyDescent="0.25">
      <c r="I41" s="26" t="s">
        <v>2891</v>
      </c>
      <c r="J41" s="120"/>
      <c r="K41" s="120"/>
      <c r="L41" s="121"/>
      <c r="M41" s="194">
        <f>SUMIFS(Tbl_PositionPolicyChange[FY 2023 GF Positions],Tbl_PositionPolicyChange[[Category]:[Category]],"Proposed Policy Level Positions")</f>
        <v>16</v>
      </c>
      <c r="N41" s="194">
        <f>SUMIFS(Tbl_PositionPolicyChange[FY 2023 NGF Positions],Tbl_PositionPolicyChange[[Category]:[Category]],"Proposed Policy Level Positions")</f>
        <v>0</v>
      </c>
      <c r="O41" s="194">
        <f>SUMIFS(Tbl_PositionPolicyChange[FY 2023 Total Positions],Tbl_PositionPolicyChange[[Category]:[Category]],"Proposed Policy Level Positions")</f>
        <v>16</v>
      </c>
      <c r="P41" s="194">
        <f>SUMIFS(Tbl_PositionPolicyChange[FY 2024 GF Positions],Tbl_PositionPolicyChange[[Category]:[Category]],"Proposed Policy Level Positions")</f>
        <v>16</v>
      </c>
      <c r="Q41" s="194">
        <f>SUMIFS(Tbl_PositionPolicyChange[FY 2024 NGF Positions],Tbl_PositionPolicyChange[[Category]:[Category]],"Proposed Policy Level Positions")</f>
        <v>0</v>
      </c>
      <c r="R41" s="194">
        <f>SUMIFS(Tbl_PositionPolicyChange[FY 2024 Total Positions],Tbl_PositionPolicyChange[[Category]:[Category]],"Proposed Policy Level Positions")</f>
        <v>16</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490430.87000000477</v>
      </c>
      <c r="N43" s="122">
        <f t="shared" si="2"/>
        <v>148333.20000000298</v>
      </c>
      <c r="O43" s="122">
        <f t="shared" si="2"/>
        <v>638764.06999999285</v>
      </c>
      <c r="P43" s="122">
        <f t="shared" si="2"/>
        <v>1689457.8700000048</v>
      </c>
      <c r="Q43" s="122">
        <f t="shared" si="2"/>
        <v>148333.20000000298</v>
      </c>
      <c r="R43" s="122">
        <f t="shared" si="2"/>
        <v>1837791.0699999928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M37" sqref="M37"/>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200: Children's Services Act</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Health and Human Resources</v>
      </c>
      <c r="C5" s="99">
        <f>VLOOKUP(Tbl_PositionBaseline[[#This Row],[Agy Code]],TblAgencies[],2,FALSE)</f>
        <v>5</v>
      </c>
      <c r="D5" s="99">
        <f>SelectAgyCode</f>
        <v>200</v>
      </c>
      <c r="E5" s="152" t="str">
        <f>VLOOKUP(Tbl_PositionBaseline[[#This Row],[Agy Code]],TblAgencies[],9,FALSE)</f>
        <v>200: Children's Services Act</v>
      </c>
      <c r="F5" s="152" t="str">
        <f>VLOOKUP(Tbl_PositionBaseline[[#This Row],[Agy Code]],TblAgencies[],10,FALSE)</f>
        <v>Children's Services Act</v>
      </c>
      <c r="G5" s="152">
        <f>VLOOKUP(Tbl_PositionBaseline[[#This Row],[Agy Code]],TblAgencies[],13,FALSE)</f>
        <v>132000</v>
      </c>
      <c r="H5" s="152"/>
      <c r="I5" s="153" t="s">
        <v>2871</v>
      </c>
      <c r="J5" s="154">
        <f>SUMIFS(Tbl_AuthPos[Positions],Tbl_AuthPos[Agency Code],Tbl_PositionBaseline[[#This Row],[Agy Code]],Tbl_AuthPos[GF / NGF],"GF",Tbl_AuthPos[Fiscal Year],2022)</f>
        <v>15</v>
      </c>
      <c r="K5" s="154">
        <f>SUMIFS(Tbl_AuthPos[Positions],Tbl_AuthPos[Agency Code],Tbl_PositionBaseline[[#This Row],[Agy Code]],Tbl_AuthPos[GF / NGF],"NGF",Tbl_AuthPos[Fiscal Year],2022)</f>
        <v>0</v>
      </c>
      <c r="L5" s="154">
        <f>Tbl_PositionBaseline[[#This Row],[FY 2023 GF Positions]]+Tbl_PositionBaseline[[#This Row],[FY 2023 NGF Positions]]</f>
        <v>15</v>
      </c>
      <c r="M5" s="151">
        <f>SUMIFS(Tbl_AuthPos[Positions],Tbl_AuthPos[Agency Code],Tbl_PositionBaseline[[#This Row],[Agy Code]],Tbl_AuthPos[GF / NGF],"GF",Tbl_AuthPos[Fiscal Year],2022)</f>
        <v>15</v>
      </c>
      <c r="N5" s="151">
        <f>SUMIFS(Tbl_AuthPos[Positions],Tbl_AuthPos[Agency Code],Tbl_PositionBaseline[[#This Row],[Agy Code]],Tbl_AuthPos[GF / NGF],"NGF",Tbl_AuthPos[Fiscal Year],2022)</f>
        <v>0</v>
      </c>
      <c r="O5" s="151">
        <f>Tbl_PositionBaseline[[#This Row],[FY 2024 GF Positions]]+Tbl_PositionBaseline[[#This Row],[FY 2024 NGF Positions]]</f>
        <v>15</v>
      </c>
      <c r="R5" s="181" t="s">
        <v>3002</v>
      </c>
      <c r="S5" s="90"/>
      <c r="T5" s="90"/>
      <c r="U5" s="90"/>
      <c r="V5" s="90"/>
      <c r="W5" s="90"/>
    </row>
    <row r="6" spans="2:27" ht="15.75" thickBot="1" x14ac:dyDescent="0.3">
      <c r="B6" s="152" t="str">
        <f>VLOOKUP(Tbl_PositionBaseline[[#This Row],[Agy Code]],TblAgencies[],3,FALSE)</f>
        <v>Health and Human Resources</v>
      </c>
      <c r="C6" s="99">
        <f>VLOOKUP(Tbl_PositionBaseline[[#This Row],[Agy Code]],TblAgencies[],2,FALSE)</f>
        <v>5</v>
      </c>
      <c r="D6" s="99">
        <f t="shared" ref="D6:D16" si="0">SelectAgyCode</f>
        <v>200</v>
      </c>
      <c r="E6" s="152" t="str">
        <f>VLOOKUP(Tbl_PositionBaseline[[#This Row],[Agy Code]],TblAgencies[],9,FALSE)</f>
        <v>200: Children's Services Act</v>
      </c>
      <c r="F6" s="152" t="str">
        <f>VLOOKUP(Tbl_PositionBaseline[[#This Row],[Agy Code]],TblAgencies[],10,FALSE)</f>
        <v>Children's Services Act</v>
      </c>
      <c r="G6" s="152">
        <f>VLOOKUP(Tbl_PositionBaseline[[#This Row],[Agy Code]],TblAgencies[],13,FALSE)</f>
        <v>132000</v>
      </c>
      <c r="H6" s="152" t="s">
        <v>2883</v>
      </c>
      <c r="I6" s="100" t="s">
        <v>2883</v>
      </c>
      <c r="J6" s="134">
        <v>13</v>
      </c>
      <c r="K6" s="134">
        <v>0</v>
      </c>
      <c r="L6" s="101">
        <f>Tbl_PositionBaseline[[#This Row],[FY 2023 GF Positions]]+Tbl_PositionBaseline[[#This Row],[FY 2023 NGF Positions]]</f>
        <v>13</v>
      </c>
      <c r="M6" s="101">
        <f>Tbl_PositionBaseline[[#This Row],[FY 2023 GF Positions]]</f>
        <v>13</v>
      </c>
      <c r="N6" s="101">
        <f>Tbl_PositionBaseline[[#This Row],[FY 2023 NGF Positions]]</f>
        <v>0</v>
      </c>
      <c r="O6" s="101">
        <f>Tbl_PositionBaseline[[#This Row],[FY 2024 GF Positions]]+Tbl_PositionBaseline[[#This Row],[FY 2024 NGF Positions]]</f>
        <v>13</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Health and Human Resources</v>
      </c>
      <c r="C7" s="99">
        <f>VLOOKUP(Tbl_PositionBaseline[[#This Row],[Agy Code]],TblAgencies[],2,FALSE)</f>
        <v>5</v>
      </c>
      <c r="D7" s="99">
        <f t="shared" si="0"/>
        <v>200</v>
      </c>
      <c r="E7" s="152" t="str">
        <f>VLOOKUP(Tbl_PositionBaseline[[#This Row],[Agy Code]],TblAgencies[],9,FALSE)</f>
        <v>200: Children's Services Act</v>
      </c>
      <c r="F7" s="152" t="str">
        <f>VLOOKUP(Tbl_PositionBaseline[[#This Row],[Agy Code]],TblAgencies[],10,FALSE)</f>
        <v>Children's Services Act</v>
      </c>
      <c r="G7" s="152">
        <f>VLOOKUP(Tbl_PositionBaseline[[#This Row],[Agy Code]],TblAgencies[],13,FALSE)</f>
        <v>132000</v>
      </c>
      <c r="H7" s="152" t="s">
        <v>2872</v>
      </c>
      <c r="I7" s="153" t="s">
        <v>2872</v>
      </c>
      <c r="J7" s="151">
        <f>SUM(J8:J11)</f>
        <v>2</v>
      </c>
      <c r="K7" s="151">
        <f>SUM(K8:K11)</f>
        <v>0</v>
      </c>
      <c r="L7" s="151">
        <f>Tbl_PositionBaseline[[#This Row],[FY 2023 GF Positions]]+Tbl_PositionBaseline[[#This Row],[FY 2023 NGF Positions]]</f>
        <v>2</v>
      </c>
      <c r="M7" s="151">
        <f>Tbl_PositionBaseline[[#This Row],[FY 2023 GF Positions]]</f>
        <v>2</v>
      </c>
      <c r="N7" s="151">
        <f>Tbl_PositionBaseline[[#This Row],[FY 2023 NGF Positions]]</f>
        <v>0</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2</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2</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2</v>
      </c>
    </row>
    <row r="8" spans="2:27" x14ac:dyDescent="0.25">
      <c r="B8" s="152" t="str">
        <f>VLOOKUP(Tbl_PositionBaseline[[#This Row],[Agy Code]],TblAgencies[],3,FALSE)</f>
        <v>Health and Human Resources</v>
      </c>
      <c r="C8" s="99">
        <f>VLOOKUP(Tbl_PositionBaseline[[#This Row],[Agy Code]],TblAgencies[],2,FALSE)</f>
        <v>5</v>
      </c>
      <c r="D8" s="99">
        <f t="shared" si="0"/>
        <v>200</v>
      </c>
      <c r="E8" s="152" t="str">
        <f>VLOOKUP(Tbl_PositionBaseline[[#This Row],[Agy Code]],TblAgencies[],9,FALSE)</f>
        <v>200: Children's Services Act</v>
      </c>
      <c r="F8" s="152" t="str">
        <f>VLOOKUP(Tbl_PositionBaseline[[#This Row],[Agy Code]],TblAgencies[],10,FALSE)</f>
        <v>Children's Services Act</v>
      </c>
      <c r="G8" s="152">
        <f>VLOOKUP(Tbl_PositionBaseline[[#This Row],[Agy Code]],TblAgencies[],13,FALSE)</f>
        <v>132000</v>
      </c>
      <c r="H8" s="152" t="s">
        <v>2884</v>
      </c>
      <c r="I8" s="187" t="s">
        <v>2884</v>
      </c>
      <c r="J8" s="135">
        <v>2</v>
      </c>
      <c r="K8" s="135">
        <v>0</v>
      </c>
      <c r="L8" s="104">
        <f>Tbl_PositionBaseline[[#This Row],[FY 2023 GF Positions]]+Tbl_PositionBaseline[[#This Row],[FY 2023 NGF Positions]]</f>
        <v>2</v>
      </c>
      <c r="M8" s="104">
        <f>Tbl_PositionBaseline[[#This Row],[FY 2023 GF Positions]]</f>
        <v>2</v>
      </c>
      <c r="N8" s="104">
        <f>Tbl_PositionBaseline[[#This Row],[FY 2023 NGF Positions]]</f>
        <v>0</v>
      </c>
      <c r="O8" s="104">
        <f>Tbl_PositionBaseline[[#This Row],[FY 2024 GF Positions]]+Tbl_PositionBaseline[[#This Row],[FY 2024 NGF Positions]]</f>
        <v>2</v>
      </c>
      <c r="Q8" s="203" t="s">
        <v>3030</v>
      </c>
      <c r="R8" s="199"/>
      <c r="S8" s="199"/>
      <c r="T8" s="199"/>
      <c r="U8" s="199"/>
      <c r="V8" s="199"/>
      <c r="W8" s="199"/>
      <c r="X8" s="204"/>
      <c r="Y8" s="204"/>
      <c r="Z8" s="204"/>
      <c r="AA8" s="204"/>
    </row>
    <row r="9" spans="2:27" x14ac:dyDescent="0.25">
      <c r="B9" s="152" t="str">
        <f>VLOOKUP(Tbl_PositionBaseline[[#This Row],[Agy Code]],TblAgencies[],3,FALSE)</f>
        <v>Health and Human Resources</v>
      </c>
      <c r="C9" s="99">
        <f>VLOOKUP(Tbl_PositionBaseline[[#This Row],[Agy Code]],TblAgencies[],2,FALSE)</f>
        <v>5</v>
      </c>
      <c r="D9" s="99">
        <f t="shared" si="0"/>
        <v>200</v>
      </c>
      <c r="E9" s="152" t="str">
        <f>VLOOKUP(Tbl_PositionBaseline[[#This Row],[Agy Code]],TblAgencies[],9,FALSE)</f>
        <v>200: Children's Services Act</v>
      </c>
      <c r="F9" s="152" t="str">
        <f>VLOOKUP(Tbl_PositionBaseline[[#This Row],[Agy Code]],TblAgencies[],10,FALSE)</f>
        <v>Children's Services Act</v>
      </c>
      <c r="G9" s="152">
        <f>VLOOKUP(Tbl_PositionBaseline[[#This Row],[Agy Code]],TblAgencies[],13,FALSE)</f>
        <v>132000</v>
      </c>
      <c r="H9" s="152" t="s">
        <v>2885</v>
      </c>
      <c r="I9" s="187" t="s">
        <v>2885</v>
      </c>
      <c r="J9" s="135">
        <v>0</v>
      </c>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Health and Human Resources</v>
      </c>
      <c r="C10" s="99">
        <f>VLOOKUP(Tbl_PositionBaseline[[#This Row],[Agy Code]],TblAgencies[],2,FALSE)</f>
        <v>5</v>
      </c>
      <c r="D10" s="99">
        <f t="shared" si="0"/>
        <v>200</v>
      </c>
      <c r="E10" s="152" t="str">
        <f>VLOOKUP(Tbl_PositionBaseline[[#This Row],[Agy Code]],TblAgencies[],9,FALSE)</f>
        <v>200: Children's Services Act</v>
      </c>
      <c r="F10" s="152" t="str">
        <f>VLOOKUP(Tbl_PositionBaseline[[#This Row],[Agy Code]],TblAgencies[],10,FALSE)</f>
        <v>Children's Services Act</v>
      </c>
      <c r="G10" s="152">
        <f>VLOOKUP(Tbl_PositionBaseline[[#This Row],[Agy Code]],TblAgencies[],13,FALSE)</f>
        <v>132000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Health and Human Resources</v>
      </c>
      <c r="C11" s="108">
        <f>VLOOKUP(Tbl_PositionBaseline[[#This Row],[Agy Code]],TblAgencies[],2,FALSE)</f>
        <v>5</v>
      </c>
      <c r="D11" s="99">
        <f>SelectAgyCode</f>
        <v>200</v>
      </c>
      <c r="E11" s="155" t="str">
        <f>VLOOKUP(Tbl_PositionBaseline[[#This Row],[Agy Code]],TblAgencies[],9,FALSE)</f>
        <v>200: Children's Services Act</v>
      </c>
      <c r="F11" s="155" t="str">
        <f>VLOOKUP(Tbl_PositionBaseline[[#This Row],[Agy Code]],TblAgencies[],10,FALSE)</f>
        <v>Children's Services Act</v>
      </c>
      <c r="G11" s="155">
        <f>VLOOKUP(Tbl_PositionBaseline[[#This Row],[Agy Code]],TblAgencies[],13,FALSE)</f>
        <v>132000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Health and Human Resources</v>
      </c>
      <c r="C12" s="108">
        <f>VLOOKUP(Tbl_PositionBaseline[[#This Row],[Agy Code]],TblAgencies[],2,FALSE)</f>
        <v>5</v>
      </c>
      <c r="D12" s="99">
        <f>SelectAgyCode</f>
        <v>200</v>
      </c>
      <c r="E12" s="155" t="str">
        <f>VLOOKUP(Tbl_PositionBaseline[[#This Row],[Agy Code]],TblAgencies[],9,FALSE)</f>
        <v>200: Children's Services Act</v>
      </c>
      <c r="F12" s="155" t="str">
        <f>VLOOKUP(Tbl_PositionBaseline[[#This Row],[Agy Code]],TblAgencies[],10,FALSE)</f>
        <v>Children's Services Act</v>
      </c>
      <c r="G12" s="155">
        <f>VLOOKUP(Tbl_PositionBaseline[[#This Row],[Agy Code]],TblAgencies[],13,FALSE)</f>
        <v>132000</v>
      </c>
      <c r="H12" s="152" t="s">
        <v>2888</v>
      </c>
      <c r="I12" s="156" t="s">
        <v>2991</v>
      </c>
      <c r="J12" s="110">
        <f>J6+J7</f>
        <v>15</v>
      </c>
      <c r="K12" s="110">
        <f>K6+K7</f>
        <v>0</v>
      </c>
      <c r="L12" s="110">
        <f>Tbl_PositionBaseline[[#This Row],[FY 2023 GF Positions]]+Tbl_PositionBaseline[[#This Row],[FY 2023 NGF Positions]]</f>
        <v>15</v>
      </c>
      <c r="M12" s="110">
        <f>M6+M7</f>
        <v>15</v>
      </c>
      <c r="N12" s="110">
        <f>N6+N7</f>
        <v>0</v>
      </c>
      <c r="O12" s="110">
        <f>Tbl_PositionBaseline[[#This Row],[FY 2024 GF Positions]]+Tbl_PositionBaseline[[#This Row],[FY 2024 NGF Positions]]</f>
        <v>15</v>
      </c>
    </row>
    <row r="13" spans="2:27" x14ac:dyDescent="0.25">
      <c r="B13" s="155" t="str">
        <f>VLOOKUP(Tbl_PositionBaseline[[#This Row],[Agy Code]],TblAgencies[],3,FALSE)</f>
        <v>Health and Human Resources</v>
      </c>
      <c r="C13" s="108">
        <f>VLOOKUP(Tbl_PositionBaseline[[#This Row],[Agy Code]],TblAgencies[],2,FALSE)</f>
        <v>5</v>
      </c>
      <c r="D13" s="99">
        <f>SelectAgyCode</f>
        <v>200</v>
      </c>
      <c r="E13" s="155" t="str">
        <f>VLOOKUP(Tbl_PositionBaseline[[#This Row],[Agy Code]],TblAgencies[],9,FALSE)</f>
        <v>200: Children's Services Act</v>
      </c>
      <c r="F13" s="155" t="str">
        <f>VLOOKUP(Tbl_PositionBaseline[[#This Row],[Agy Code]],TblAgencies[],10,FALSE)</f>
        <v>Children's Services Act</v>
      </c>
      <c r="G13" s="155">
        <f>VLOOKUP(Tbl_PositionBaseline[[#This Row],[Agy Code]],TblAgencies[],13,FALSE)</f>
        <v>132000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1</v>
      </c>
      <c r="M13" s="160">
        <f>SUMIFS(Tbl_Baseline_23_24_Adj[FY 2024 Positions],Tbl_Baseline_23_24_Adj[Agy Code],Tbl_PositionBaseline[[#This Row],[Agy Code]],Tbl_Baseline_23_24_Adj[GF-NGF],"GF",Tbl_Baseline_23_24_Adj[Baseline Adjustments Category],VLOOKUP(4,Tbl_BaselineAdjCat[],2,FALSE))</f>
        <v>1</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1</v>
      </c>
    </row>
    <row r="14" spans="2:27" x14ac:dyDescent="0.25">
      <c r="B14" s="155" t="str">
        <f>VLOOKUP(Tbl_PositionBaseline[[#This Row],[Agy Code]],TblAgencies[],3,FALSE)</f>
        <v>Health and Human Resources</v>
      </c>
      <c r="C14" s="108">
        <f>VLOOKUP(Tbl_PositionBaseline[[#This Row],[Agy Code]],TblAgencies[],2,FALSE)</f>
        <v>5</v>
      </c>
      <c r="D14" s="99">
        <f>SelectAgyCode</f>
        <v>200</v>
      </c>
      <c r="E14" s="155" t="str">
        <f>VLOOKUP(Tbl_PositionBaseline[[#This Row],[Agy Code]],TblAgencies[],9,FALSE)</f>
        <v>200: Children's Services Act</v>
      </c>
      <c r="F14" s="155" t="str">
        <f>VLOOKUP(Tbl_PositionBaseline[[#This Row],[Agy Code]],TblAgencies[],10,FALSE)</f>
        <v>Children's Services Act</v>
      </c>
      <c r="G14" s="155">
        <f>VLOOKUP(Tbl_PositionBaseline[[#This Row],[Agy Code]],TblAgencies[],13,FALSE)</f>
        <v>132000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Health and Human Resources</v>
      </c>
      <c r="C15" s="108">
        <f>VLOOKUP(Tbl_PositionBaseline[[#This Row],[Agy Code]],TblAgencies[],2,FALSE)</f>
        <v>5</v>
      </c>
      <c r="D15" s="99">
        <f>SelectAgyCode</f>
        <v>200</v>
      </c>
      <c r="E15" s="155" t="str">
        <f>VLOOKUP(Tbl_PositionBaseline[[#This Row],[Agy Code]],TblAgencies[],9,FALSE)</f>
        <v>200: Children's Services Act</v>
      </c>
      <c r="F15" s="155" t="str">
        <f>VLOOKUP(Tbl_PositionBaseline[[#This Row],[Agy Code]],TblAgencies[],10,FALSE)</f>
        <v>Children's Services Act</v>
      </c>
      <c r="G15" s="155">
        <f>VLOOKUP(Tbl_PositionBaseline[[#This Row],[Agy Code]],TblAgencies[],13,FALSE)</f>
        <v>132000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Health and Human Resources</v>
      </c>
      <c r="C16" s="99">
        <f>VLOOKUP(Tbl_PositionBaseline[[#This Row],[Agy Code]],TblAgencies[],2,FALSE)</f>
        <v>5</v>
      </c>
      <c r="D16" s="99">
        <f t="shared" si="0"/>
        <v>200</v>
      </c>
      <c r="E16" s="152" t="str">
        <f>VLOOKUP(Tbl_PositionBaseline[[#This Row],[Agy Code]],TblAgencies[],9,FALSE)</f>
        <v>200: Children's Services Act</v>
      </c>
      <c r="F16" s="152" t="str">
        <f>VLOOKUP(Tbl_PositionBaseline[[#This Row],[Agy Code]],TblAgencies[],10,FALSE)</f>
        <v>Children's Services Act</v>
      </c>
      <c r="G16" s="152">
        <f>VLOOKUP(Tbl_PositionBaseline[[#This Row],[Agy Code]],TblAgencies[],13,FALSE)</f>
        <v>132000</v>
      </c>
      <c r="H16" s="152" t="s">
        <v>2889</v>
      </c>
      <c r="I16" s="185" t="s">
        <v>2889</v>
      </c>
      <c r="J16" s="186">
        <f>SUM(J12:J15)</f>
        <v>16</v>
      </c>
      <c r="K16" s="186">
        <f>SUM(K12:K15)</f>
        <v>0</v>
      </c>
      <c r="L16" s="186">
        <f>Tbl_PositionBaseline[[#This Row],[FY 2023 GF Positions]]+Tbl_PositionBaseline[[#This Row],[FY 2023 NGF Positions]]</f>
        <v>16</v>
      </c>
      <c r="M16" s="186">
        <f>SUM(M12:M15)</f>
        <v>16</v>
      </c>
      <c r="N16" s="186">
        <f>SUM(N12:N15)</f>
        <v>0</v>
      </c>
      <c r="O16" s="186">
        <f>Tbl_PositionBaseline[[#This Row],[FY 2024 GF Positions]]+Tbl_PositionBaseline[[#This Row],[FY 2024 NGF Positions]]</f>
        <v>16</v>
      </c>
    </row>
    <row r="17" spans="2:15" x14ac:dyDescent="0.25">
      <c r="B17" s="155" t="str">
        <f>VLOOKUP(Tbl_PositionBaseline[[#This Row],[Agy Code]],TblAgencies[],3,FALSE)</f>
        <v>Health and Human Resources</v>
      </c>
      <c r="C17" s="108">
        <f>VLOOKUP(Tbl_PositionBaseline[[#This Row],[Agy Code]],TblAgencies[],2,FALSE)</f>
        <v>5</v>
      </c>
      <c r="D17" s="99">
        <f>SelectAgyCode</f>
        <v>200</v>
      </c>
      <c r="E17" s="155" t="str">
        <f>VLOOKUP(Tbl_PositionBaseline[[#This Row],[Agy Code]],TblAgencies[],9,FALSE)</f>
        <v>200: Children's Services Act</v>
      </c>
      <c r="F17" s="155" t="str">
        <f>VLOOKUP(Tbl_PositionBaseline[[#This Row],[Agy Code]],TblAgencies[],10,FALSE)</f>
        <v>Children's Services Act</v>
      </c>
      <c r="G17" s="155">
        <f>VLOOKUP(Tbl_PositionBaseline[[#This Row],[Agy Code]],TblAgencies[],13,FALSE)</f>
        <v>132000</v>
      </c>
      <c r="H17" s="152"/>
      <c r="I17" s="163"/>
      <c r="J17" s="164"/>
      <c r="K17" s="164"/>
      <c r="L17" s="157"/>
      <c r="M17" s="157"/>
      <c r="N17" s="157"/>
      <c r="O17" s="157"/>
    </row>
    <row r="18" spans="2:15" x14ac:dyDescent="0.25">
      <c r="B18" s="155" t="str">
        <f>VLOOKUP(Tbl_PositionBaseline[[#This Row],[Agy Code]],TblAgencies[],3,FALSE)</f>
        <v>Health and Human Resources</v>
      </c>
      <c r="C18" s="108">
        <f>VLOOKUP(Tbl_PositionBaseline[[#This Row],[Agy Code]],TblAgencies[],2,FALSE)</f>
        <v>5</v>
      </c>
      <c r="D18" s="99">
        <f>SelectAgyCode</f>
        <v>200</v>
      </c>
      <c r="E18" s="155" t="str">
        <f>VLOOKUP(Tbl_PositionBaseline[[#This Row],[Agy Code]],TblAgencies[],9,FALSE)</f>
        <v>200: Children's Services Act</v>
      </c>
      <c r="F18" s="155" t="str">
        <f>VLOOKUP(Tbl_PositionBaseline[[#This Row],[Agy Code]],TblAgencies[],10,FALSE)</f>
        <v>Children's Services Act</v>
      </c>
      <c r="G18" s="155">
        <f>VLOOKUP(Tbl_PositionBaseline[[#This Row],[Agy Code]],TblAgencies[],13,FALSE)</f>
        <v>132000</v>
      </c>
      <c r="H18" s="152" t="s">
        <v>2890</v>
      </c>
      <c r="I18" s="156" t="s">
        <v>2890</v>
      </c>
      <c r="J18" s="110">
        <f>SUMIFS(Tbl_AuthPos[Positions],Tbl_AuthPos[Agency Code],SelectAgyCode,Tbl_AuthPos[GF / NGF],"GF",Tbl_AuthPos[Fiscal Year],2023)</f>
        <v>16</v>
      </c>
      <c r="K18" s="110">
        <f>SUMIFS(Tbl_AuthPos[Positions],Tbl_AuthPos[Agency Code],SelectAgyCode,Tbl_AuthPos[GF / NGF],"NGF",Tbl_AuthPos[Fiscal Year],2023)</f>
        <v>0</v>
      </c>
      <c r="L18" s="110">
        <f>Tbl_PositionBaseline[[#This Row],[FY 2023 GF Positions]]+Tbl_PositionBaseline[[#This Row],[FY 2023 NGF Positions]]</f>
        <v>16</v>
      </c>
      <c r="M18" s="110">
        <f>SUMIFS(Tbl_AuthPos[Positions],Tbl_AuthPos[Agency Code],SelectAgyCode,Tbl_AuthPos[GF / NGF],"GF",Tbl_AuthPos[Fiscal Year],2024)</f>
        <v>16</v>
      </c>
      <c r="N18" s="110">
        <f>SUMIFS(Tbl_AuthPos[Positions],Tbl_AuthPos[Agency Code],SelectAgyCode,Tbl_AuthPos[GF / NGF],"NGF",Tbl_AuthPos[Fiscal Year],2024)</f>
        <v>0</v>
      </c>
      <c r="O18" s="110">
        <f>Tbl_PositionBaseline[[#This Row],[FY 2024 GF Positions]]+Tbl_PositionBaseline[[#This Row],[FY 2024 NGF Positions]]</f>
        <v>16</v>
      </c>
    </row>
    <row r="19" spans="2:15" x14ac:dyDescent="0.25">
      <c r="B19" s="155" t="str">
        <f>VLOOKUP(Tbl_PositionBaseline[[#This Row],[Agy Code]],TblAgencies[],3,FALSE)</f>
        <v>Health and Human Resources</v>
      </c>
      <c r="C19" s="108">
        <f>VLOOKUP(Tbl_PositionBaseline[[#This Row],[Agy Code]],TblAgencies[],2,FALSE)</f>
        <v>5</v>
      </c>
      <c r="D19" s="99">
        <f>SelectAgyCode</f>
        <v>200</v>
      </c>
      <c r="E19" s="155" t="str">
        <f>VLOOKUP(Tbl_PositionBaseline[[#This Row],[Agy Code]],TblAgencies[],9,FALSE)</f>
        <v>200: Children's Services Act</v>
      </c>
      <c r="F19" s="155" t="str">
        <f>VLOOKUP(Tbl_PositionBaseline[[#This Row],[Agy Code]],TblAgencies[],10,FALSE)</f>
        <v>Children's Services Act</v>
      </c>
      <c r="G19" s="155">
        <f>VLOOKUP(Tbl_PositionBaseline[[#This Row],[Agy Code]],TblAgencies[],13,FALSE)</f>
        <v>132000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Health and Human Resources</v>
      </c>
      <c r="C22" s="99">
        <f>VLOOKUP(Tbl_PositionPolicyChange[[#This Row],[Agy Code]],TblAgencies[],2,FALSE)</f>
        <v>5</v>
      </c>
      <c r="D22" s="99">
        <f t="shared" ref="D22:D30" si="1">SelectAgyCode</f>
        <v>200</v>
      </c>
      <c r="E22" s="87" t="str">
        <f>VLOOKUP(Tbl_PositionPolicyChange[[#This Row],[Agy Code]],TblAgencies[],9,FALSE)</f>
        <v>200: Children's Services Act</v>
      </c>
      <c r="F22" s="87" t="str">
        <f>VLOOKUP(Tbl_PositionPolicyChange[[#This Row],[Agy Code]],TblAgencies[],10,FALSE)</f>
        <v>Children's Services Act</v>
      </c>
      <c r="G22" s="87">
        <f>VLOOKUP(Tbl_PositionPolicyChange[[#This Row],[Agy Code]],TblAgencies[],13,FALSE)</f>
        <v>132000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Health and Human Resources</v>
      </c>
      <c r="C23" s="99">
        <f>VLOOKUP(Tbl_PositionPolicyChange[[#This Row],[Agy Code]],TblAgencies[],2,FALSE)</f>
        <v>5</v>
      </c>
      <c r="D23" s="99">
        <f t="shared" si="1"/>
        <v>200</v>
      </c>
      <c r="E23" s="87" t="str">
        <f>VLOOKUP(Tbl_PositionPolicyChange[[#This Row],[Agy Code]],TblAgencies[],9,FALSE)</f>
        <v>200: Children's Services Act</v>
      </c>
      <c r="F23" s="87" t="str">
        <f>VLOOKUP(Tbl_PositionPolicyChange[[#This Row],[Agy Code]],TblAgencies[],10,FALSE)</f>
        <v>Children's Services Act</v>
      </c>
      <c r="G23" s="87">
        <f>VLOOKUP(Tbl_PositionPolicyChange[[#This Row],[Agy Code]],TblAgencies[],13,FALSE)</f>
        <v>132000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Health and Human Resources</v>
      </c>
      <c r="C24" s="99">
        <f>VLOOKUP(Tbl_PositionPolicyChange[[#This Row],[Agy Code]],TblAgencies[],2,FALSE)</f>
        <v>5</v>
      </c>
      <c r="D24" s="99">
        <f t="shared" si="1"/>
        <v>200</v>
      </c>
      <c r="E24" s="87" t="str">
        <f>VLOOKUP(Tbl_PositionPolicyChange[[#This Row],[Agy Code]],TblAgencies[],9,FALSE)</f>
        <v>200: Children's Services Act</v>
      </c>
      <c r="F24" s="87" t="str">
        <f>VLOOKUP(Tbl_PositionPolicyChange[[#This Row],[Agy Code]],TblAgencies[],10,FALSE)</f>
        <v>Children's Services Act</v>
      </c>
      <c r="G24" s="87">
        <f>VLOOKUP(Tbl_PositionPolicyChange[[#This Row],[Agy Code]],TblAgencies[],13,FALSE)</f>
        <v>132000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Health and Human Resources</v>
      </c>
      <c r="C25" s="108">
        <f>VLOOKUP(Tbl_PositionPolicyChange[[#This Row],[Agy Code]],TblAgencies[],2,FALSE)</f>
        <v>5</v>
      </c>
      <c r="D25" s="108">
        <f>SelectAgyCode</f>
        <v>200</v>
      </c>
      <c r="E25" s="107" t="str">
        <f>VLOOKUP(Tbl_PositionPolicyChange[[#This Row],[Agy Code]],TblAgencies[],9,FALSE)</f>
        <v>200: Children's Services Act</v>
      </c>
      <c r="F25" s="107" t="str">
        <f>VLOOKUP(Tbl_PositionPolicyChange[[#This Row],[Agy Code]],TblAgencies[],10,FALSE)</f>
        <v>Children's Services Act</v>
      </c>
      <c r="G25" s="107">
        <f>VLOOKUP(Tbl_PositionPolicyChange[[#This Row],[Agy Code]],TblAgencies[],13,FALSE)</f>
        <v>132000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Health and Human Resources</v>
      </c>
      <c r="C26" s="108">
        <f>VLOOKUP(Tbl_PositionPolicyChange[[#This Row],[Agy Code]],TblAgencies[],2,FALSE)</f>
        <v>5</v>
      </c>
      <c r="D26" s="108">
        <f t="shared" si="1"/>
        <v>200</v>
      </c>
      <c r="E26" s="107" t="str">
        <f>VLOOKUP(Tbl_PositionPolicyChange[[#This Row],[Agy Code]],TblAgencies[],9,FALSE)</f>
        <v>200: Children's Services Act</v>
      </c>
      <c r="F26" s="107" t="str">
        <f>VLOOKUP(Tbl_PositionPolicyChange[[#This Row],[Agy Code]],TblAgencies[],10,FALSE)</f>
        <v>Children's Services Act</v>
      </c>
      <c r="G26" s="107">
        <f>VLOOKUP(Tbl_PositionPolicyChange[[#This Row],[Agy Code]],TblAgencies[],13,FALSE)</f>
        <v>132000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Health and Human Resources</v>
      </c>
      <c r="C27" s="108">
        <f>VLOOKUP(Tbl_PositionPolicyChange[[#This Row],[Agy Code]],TblAgencies[],2,FALSE)</f>
        <v>5</v>
      </c>
      <c r="D27" s="108">
        <f t="shared" si="1"/>
        <v>200</v>
      </c>
      <c r="E27" s="107" t="str">
        <f>VLOOKUP(Tbl_PositionPolicyChange[[#This Row],[Agy Code]],TblAgencies[],9,FALSE)</f>
        <v>200: Children's Services Act</v>
      </c>
      <c r="F27" s="107" t="str">
        <f>VLOOKUP(Tbl_PositionPolicyChange[[#This Row],[Agy Code]],TblAgencies[],10,FALSE)</f>
        <v>Children's Services Act</v>
      </c>
      <c r="G27" s="107">
        <f>VLOOKUP(Tbl_PositionPolicyChange[[#This Row],[Agy Code]],TblAgencies[],13,FALSE)</f>
        <v>132000</v>
      </c>
      <c r="H27" s="87" t="s">
        <v>2992</v>
      </c>
      <c r="I27" s="161" t="s">
        <v>2992</v>
      </c>
      <c r="J27" s="104">
        <f>J16</f>
        <v>16</v>
      </c>
      <c r="K27" s="104">
        <f>K16</f>
        <v>0</v>
      </c>
      <c r="L27" s="104">
        <f>Tbl_PositionPolicyChange[[#This Row],[FY 2023 GF Positions]]+Tbl_PositionPolicyChange[[#This Row],[FY 2023 NGF Positions]]</f>
        <v>16</v>
      </c>
      <c r="M27" s="104">
        <f>M16</f>
        <v>16</v>
      </c>
      <c r="N27" s="104">
        <f>N16</f>
        <v>0</v>
      </c>
      <c r="O27" s="104">
        <f>Tbl_PositionPolicyChange[[#This Row],[FY 2024 GF Positions]]+Tbl_PositionPolicyChange[[#This Row],[FY 2024 NGF Positions]]</f>
        <v>16</v>
      </c>
    </row>
    <row r="28" spans="2:15" x14ac:dyDescent="0.25">
      <c r="B28" s="107" t="str">
        <f>VLOOKUP(Tbl_PositionPolicyChange[[#This Row],[Agy Code]],TblAgencies[],3,FALSE)</f>
        <v>Health and Human Resources</v>
      </c>
      <c r="C28" s="108">
        <f>VLOOKUP(Tbl_PositionPolicyChange[[#This Row],[Agy Code]],TblAgencies[],2,FALSE)</f>
        <v>5</v>
      </c>
      <c r="D28" s="108">
        <f t="shared" si="1"/>
        <v>200</v>
      </c>
      <c r="E28" s="107" t="str">
        <f>VLOOKUP(Tbl_PositionPolicyChange[[#This Row],[Agy Code]],TblAgencies[],9,FALSE)</f>
        <v>200: Children's Services Act</v>
      </c>
      <c r="F28" s="107" t="str">
        <f>VLOOKUP(Tbl_PositionPolicyChange[[#This Row],[Agy Code]],TblAgencies[],10,FALSE)</f>
        <v>Children's Services Act</v>
      </c>
      <c r="G28" s="107">
        <f>VLOOKUP(Tbl_PositionPolicyChange[[#This Row],[Agy Code]],TblAgencies[],13,FALSE)</f>
        <v>132000</v>
      </c>
      <c r="H28" s="87" t="s">
        <v>2891</v>
      </c>
      <c r="I28" s="165" t="s">
        <v>2891</v>
      </c>
      <c r="J28" s="166">
        <f>J26+J27</f>
        <v>16</v>
      </c>
      <c r="K28" s="166">
        <f>K26+K27</f>
        <v>0</v>
      </c>
      <c r="L28" s="166">
        <f>Tbl_PositionPolicyChange[[#This Row],[FY 2023 GF Positions]]+Tbl_PositionPolicyChange[[#This Row],[FY 2023 NGF Positions]]</f>
        <v>16</v>
      </c>
      <c r="M28" s="166">
        <f>M26+M27</f>
        <v>16</v>
      </c>
      <c r="N28" s="166">
        <f>N26+N27</f>
        <v>0</v>
      </c>
      <c r="O28" s="166">
        <f>Tbl_PositionPolicyChange[[#This Row],[FY 2024 GF Positions]]+Tbl_PositionPolicyChange[[#This Row],[FY 2024 NGF Positions]]</f>
        <v>16</v>
      </c>
    </row>
    <row r="29" spans="2:15" x14ac:dyDescent="0.25">
      <c r="B29" s="107" t="str">
        <f>VLOOKUP(Tbl_PositionPolicyChange[[#This Row],[Agy Code]],TblAgencies[],3,FALSE)</f>
        <v>Health and Human Resources</v>
      </c>
      <c r="C29" s="108">
        <f>VLOOKUP(Tbl_PositionPolicyChange[[#This Row],[Agy Code]],TblAgencies[],2,FALSE)</f>
        <v>5</v>
      </c>
      <c r="D29" s="108">
        <f t="shared" si="1"/>
        <v>200</v>
      </c>
      <c r="E29" s="107" t="str">
        <f>VLOOKUP(Tbl_PositionPolicyChange[[#This Row],[Agy Code]],TblAgencies[],9,FALSE)</f>
        <v>200: Children's Services Act</v>
      </c>
      <c r="F29" s="107" t="str">
        <f>VLOOKUP(Tbl_PositionPolicyChange[[#This Row],[Agy Code]],TblAgencies[],10,FALSE)</f>
        <v>Children's Services Act</v>
      </c>
      <c r="G29" s="107">
        <f>VLOOKUP(Tbl_PositionPolicyChange[[#This Row],[Agy Code]],TblAgencies[],13,FALSE)</f>
        <v>132000</v>
      </c>
      <c r="I29" s="167"/>
      <c r="J29" s="150"/>
      <c r="K29" s="150"/>
      <c r="L29" s="150"/>
      <c r="M29" s="150"/>
      <c r="N29" s="150"/>
      <c r="O29" s="150"/>
    </row>
    <row r="30" spans="2:15" x14ac:dyDescent="0.25">
      <c r="B30" s="107" t="str">
        <f>VLOOKUP(Tbl_PositionPolicyChange[[#This Row],[Agy Code]],TblAgencies[],3,FALSE)</f>
        <v>Health and Human Resources</v>
      </c>
      <c r="C30" s="108">
        <f>VLOOKUP(Tbl_PositionPolicyChange[[#This Row],[Agy Code]],TblAgencies[],2,FALSE)</f>
        <v>5</v>
      </c>
      <c r="D30" s="108">
        <f t="shared" si="1"/>
        <v>200</v>
      </c>
      <c r="E30" s="107" t="str">
        <f>VLOOKUP(Tbl_PositionPolicyChange[[#This Row],[Agy Code]],TblAgencies[],9,FALSE)</f>
        <v>200: Children's Services Act</v>
      </c>
      <c r="F30" s="107" t="str">
        <f>VLOOKUP(Tbl_PositionPolicyChange[[#This Row],[Agy Code]],TblAgencies[],10,FALSE)</f>
        <v>Children's Services Act</v>
      </c>
      <c r="G30" s="107">
        <f>VLOOKUP(Tbl_PositionPolicyChange[[#This Row],[Agy Code]],TblAgencies[],13,FALSE)</f>
        <v>132000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Health and Human Resources</v>
      </c>
      <c r="C34" s="99">
        <f>VLOOKUP(Tbl_PositionBaselineCost[[#This Row],[Agy Code]],TblAgencies[],2,FALSE)</f>
        <v>5</v>
      </c>
      <c r="D34" s="99">
        <f t="shared" ref="D34:D38" si="2">SelectAgyCode</f>
        <v>200</v>
      </c>
      <c r="E34" s="87" t="str">
        <f>VLOOKUP(Tbl_PositionBaselineCost[[#This Row],[Agy Code]],TblAgencies[],9,FALSE)</f>
        <v>200: Children's Services Act</v>
      </c>
      <c r="F34" s="87" t="str">
        <f>VLOOKUP(Tbl_PositionBaselineCost[[#This Row],[Agy Code]],TblAgencies[],10,FALSE)</f>
        <v>Children's Services Act</v>
      </c>
      <c r="G34" s="87">
        <f>VLOOKUP(Tbl_PositionBaselineCost[[#This Row],[Agy Code]],TblAgencies[],13,FALSE)</f>
        <v>132000</v>
      </c>
      <c r="H34" s="87" t="s">
        <v>2895</v>
      </c>
      <c r="I34" s="127" t="s">
        <v>2895</v>
      </c>
      <c r="J34" s="137">
        <v>108016</v>
      </c>
      <c r="K34" s="137"/>
      <c r="L34" s="128">
        <f>Tbl_PositionBaselineCost[[#This Row],[2023 GF]]+Tbl_PositionBaselineCost[[#This Row],[2023 NGF]]</f>
        <v>108016</v>
      </c>
      <c r="M34" s="137">
        <v>108016</v>
      </c>
      <c r="N34" s="137"/>
      <c r="O34" s="128">
        <f>Tbl_PositionBaselineCost[[#This Row],[2024 GF]]+Tbl_PositionBaselineCost[[#This Row],[2024 NGF]]</f>
        <v>108016</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Health and Human Resources</v>
      </c>
      <c r="C35" s="99">
        <f>VLOOKUP(Tbl_PositionBaselineCost[[#This Row],[Agy Code]],TblAgencies[],2,FALSE)</f>
        <v>5</v>
      </c>
      <c r="D35" s="99">
        <f t="shared" si="2"/>
        <v>200</v>
      </c>
      <c r="E35" s="87" t="str">
        <f>VLOOKUP(Tbl_PositionBaselineCost[[#This Row],[Agy Code]],TblAgencies[],9,FALSE)</f>
        <v>200: Children's Services Act</v>
      </c>
      <c r="F35" s="87" t="str">
        <f>VLOOKUP(Tbl_PositionBaselineCost[[#This Row],[Agy Code]],TblAgencies[],10,FALSE)</f>
        <v>Children's Services Act</v>
      </c>
      <c r="G35" s="87">
        <f>VLOOKUP(Tbl_PositionBaselineCost[[#This Row],[Agy Code]],TblAgencies[],13,FALSE)</f>
        <v>132000</v>
      </c>
      <c r="H35" s="87" t="s">
        <v>2896</v>
      </c>
      <c r="I35" s="169" t="s">
        <v>2896</v>
      </c>
      <c r="J35" s="162">
        <f>SUM(J36:J39)</f>
        <v>108016</v>
      </c>
      <c r="K35" s="162">
        <f>SUM(K36:K39)</f>
        <v>0</v>
      </c>
      <c r="L35" s="162">
        <f>Tbl_PositionBaselineCost[[#This Row],[2023 GF]]+Tbl_PositionBaselineCost[[#This Row],[2023 NGF]]</f>
        <v>108016</v>
      </c>
      <c r="M35" s="162">
        <f>SUM(M36:M39)</f>
        <v>108016</v>
      </c>
      <c r="N35" s="162">
        <f>SUM(N36:N39)</f>
        <v>0</v>
      </c>
      <c r="O35" s="162">
        <f>Tbl_PositionBaselineCost[[#This Row],[2024 GF]]+Tbl_PositionBaselineCost[[#This Row],[2024 NGF]]</f>
        <v>108016</v>
      </c>
      <c r="Q35" s="179" t="s">
        <v>3033</v>
      </c>
      <c r="R35" s="139">
        <f>SUMIFS(Tbl_Baseline_23_24_Adj[FY 2023 Amount],Tbl_Baseline_23_24_Adj[GF-NGF],"GF",Tbl_Baseline_23_24_Adj[Baseline Adjustments Category],VLOOKUP(3,Tbl_BaselineAdjCat[],2,FALSE))</f>
        <v>108016</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108016</v>
      </c>
      <c r="U35" s="139">
        <f>SUMIFS(Tbl_Baseline_23_24_Adj[FY 2024 Amount],Tbl_Baseline_23_24_Adj[GF-NGF],"GF",Tbl_Baseline_23_24_Adj[Baseline Adjustments Category],VLOOKUP(3,Tbl_BaselineAdjCat[],2,FALSE))</f>
        <v>108016</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108016</v>
      </c>
    </row>
    <row r="36" spans="2:27" x14ac:dyDescent="0.25">
      <c r="B36" s="87" t="str">
        <f>VLOOKUP(Tbl_PositionBaselineCost[[#This Row],[Agy Code]],TblAgencies[],3,FALSE)</f>
        <v>Health and Human Resources</v>
      </c>
      <c r="C36" s="99">
        <f>VLOOKUP(Tbl_PositionBaselineCost[[#This Row],[Agy Code]],TblAgencies[],2,FALSE)</f>
        <v>5</v>
      </c>
      <c r="D36" s="99">
        <f t="shared" si="2"/>
        <v>200</v>
      </c>
      <c r="E36" s="87" t="str">
        <f>VLOOKUP(Tbl_PositionBaselineCost[[#This Row],[Agy Code]],TblAgencies[],9,FALSE)</f>
        <v>200: Children's Services Act</v>
      </c>
      <c r="F36" s="87" t="str">
        <f>VLOOKUP(Tbl_PositionBaselineCost[[#This Row],[Agy Code]],TblAgencies[],10,FALSE)</f>
        <v>Children's Services Act</v>
      </c>
      <c r="G36" s="87">
        <f>VLOOKUP(Tbl_PositionBaselineCost[[#This Row],[Agy Code]],TblAgencies[],13,FALSE)</f>
        <v>132000</v>
      </c>
      <c r="H36" s="87" t="s">
        <v>2884</v>
      </c>
      <c r="I36" s="106" t="s">
        <v>2884</v>
      </c>
      <c r="J36" s="138">
        <v>108016</v>
      </c>
      <c r="K36" s="138"/>
      <c r="L36" s="129">
        <f>Tbl_PositionBaselineCost[[#This Row],[2023 GF]]+Tbl_PositionBaselineCost[[#This Row],[2023 NGF]]</f>
        <v>108016</v>
      </c>
      <c r="M36" s="138">
        <v>108016</v>
      </c>
      <c r="N36" s="138"/>
      <c r="O36" s="129">
        <f>Tbl_PositionBaselineCost[[#This Row],[2024 GF]]+Tbl_PositionBaselineCost[[#This Row],[2024 NGF]]</f>
        <v>108016</v>
      </c>
      <c r="Q36" s="203" t="s">
        <v>3030</v>
      </c>
      <c r="R36" s="203"/>
      <c r="S36" s="203"/>
      <c r="T36" s="203"/>
      <c r="U36" s="203"/>
      <c r="V36" s="203"/>
      <c r="W36" s="203"/>
      <c r="X36" s="204"/>
      <c r="Y36" s="204"/>
      <c r="Z36" s="204"/>
      <c r="AA36" s="204"/>
    </row>
    <row r="37" spans="2:27" x14ac:dyDescent="0.25">
      <c r="B37" s="87" t="str">
        <f>VLOOKUP(Tbl_PositionBaselineCost[[#This Row],[Agy Code]],TblAgencies[],3,FALSE)</f>
        <v>Health and Human Resources</v>
      </c>
      <c r="C37" s="99">
        <f>VLOOKUP(Tbl_PositionBaselineCost[[#This Row],[Agy Code]],TblAgencies[],2,FALSE)</f>
        <v>5</v>
      </c>
      <c r="D37" s="99">
        <f t="shared" si="2"/>
        <v>200</v>
      </c>
      <c r="E37" s="87" t="str">
        <f>VLOOKUP(Tbl_PositionBaselineCost[[#This Row],[Agy Code]],TblAgencies[],9,FALSE)</f>
        <v>200: Children's Services Act</v>
      </c>
      <c r="F37" s="87" t="str">
        <f>VLOOKUP(Tbl_PositionBaselineCost[[#This Row],[Agy Code]],TblAgencies[],10,FALSE)</f>
        <v>Children's Services Act</v>
      </c>
      <c r="G37" s="87">
        <f>VLOOKUP(Tbl_PositionBaselineCost[[#This Row],[Agy Code]],TblAgencies[],13,FALSE)</f>
        <v>132000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Health and Human Resources</v>
      </c>
      <c r="C38" s="99">
        <f>VLOOKUP(Tbl_PositionBaselineCost[[#This Row],[Agy Code]],TblAgencies[],2,FALSE)</f>
        <v>5</v>
      </c>
      <c r="D38" s="99">
        <f t="shared" si="2"/>
        <v>200</v>
      </c>
      <c r="E38" s="87" t="str">
        <f>VLOOKUP(Tbl_PositionBaselineCost[[#This Row],[Agy Code]],TblAgencies[],9,FALSE)</f>
        <v>200: Children's Services Act</v>
      </c>
      <c r="F38" s="87" t="str">
        <f>VLOOKUP(Tbl_PositionBaselineCost[[#This Row],[Agy Code]],TblAgencies[],10,FALSE)</f>
        <v>Children's Services Act</v>
      </c>
      <c r="G38" s="87">
        <f>VLOOKUP(Tbl_PositionBaselineCost[[#This Row],[Agy Code]],TblAgencies[],13,FALSE)</f>
        <v>132000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Health and Human Resources</v>
      </c>
      <c r="C39" s="108">
        <f>VLOOKUP(Tbl_PositionBaselineCost[[#This Row],[Agy Code]],TblAgencies[],2,FALSE)</f>
        <v>5</v>
      </c>
      <c r="D39" s="99">
        <f t="shared" ref="D39:D44" si="3">SelectAgyCode</f>
        <v>200</v>
      </c>
      <c r="E39" s="107" t="str">
        <f>VLOOKUP(Tbl_PositionBaselineCost[[#This Row],[Agy Code]],TblAgencies[],9,FALSE)</f>
        <v>200: Children's Services Act</v>
      </c>
      <c r="F39" s="107" t="str">
        <f>VLOOKUP(Tbl_PositionBaselineCost[[#This Row],[Agy Code]],TblAgencies[],10,FALSE)</f>
        <v>Children's Services Act</v>
      </c>
      <c r="G39" s="107">
        <f>VLOOKUP(Tbl_PositionBaselineCost[[#This Row],[Agy Code]],TblAgencies[],13,FALSE)</f>
        <v>132000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Health and Human Resources</v>
      </c>
      <c r="C40" s="108">
        <f>VLOOKUP(Tbl_PositionBaselineCost[[#This Row],[Agy Code]],TblAgencies[],2,FALSE)</f>
        <v>5</v>
      </c>
      <c r="D40" s="99">
        <f t="shared" si="3"/>
        <v>200</v>
      </c>
      <c r="E40" s="107" t="str">
        <f>VLOOKUP(Tbl_PositionBaselineCost[[#This Row],[Agy Code]],TblAgencies[],9,FALSE)</f>
        <v>200: Children's Services Act</v>
      </c>
      <c r="F40" s="107" t="str">
        <f>VLOOKUP(Tbl_PositionBaselineCost[[#This Row],[Agy Code]],TblAgencies[],10,FALSE)</f>
        <v>Children's Services Act</v>
      </c>
      <c r="G40" s="107">
        <f>VLOOKUP(Tbl_PositionBaselineCost[[#This Row],[Agy Code]],TblAgencies[],13,FALSE)</f>
        <v>132000</v>
      </c>
      <c r="I40" s="196" t="s">
        <v>2991</v>
      </c>
      <c r="J40" s="202">
        <f>J34+J35</f>
        <v>216032</v>
      </c>
      <c r="K40" s="202">
        <f>K34+K35</f>
        <v>0</v>
      </c>
      <c r="L40" s="202">
        <f>Tbl_PositionBaselineCost[[#This Row],[2023 GF]]+Tbl_PositionBaselineCost[[#This Row],[2023 NGF]]</f>
        <v>216032</v>
      </c>
      <c r="M40" s="202">
        <f>M34+M35</f>
        <v>216032</v>
      </c>
      <c r="N40" s="202">
        <f>N34+N35</f>
        <v>0</v>
      </c>
      <c r="O40" s="202">
        <f>Tbl_PositionBaselineCost[[#This Row],[2024 GF]]+Tbl_PositionBaselineCost[[#This Row],[2024 NGF]]</f>
        <v>216032</v>
      </c>
    </row>
    <row r="41" spans="2:27" x14ac:dyDescent="0.25">
      <c r="B41" s="107" t="str">
        <f>VLOOKUP(Tbl_PositionBaselineCost[[#This Row],[Agy Code]],TblAgencies[],3,FALSE)</f>
        <v>Health and Human Resources</v>
      </c>
      <c r="C41" s="108">
        <f>VLOOKUP(Tbl_PositionBaselineCost[[#This Row],[Agy Code]],TblAgencies[],2,FALSE)</f>
        <v>5</v>
      </c>
      <c r="D41" s="99">
        <f t="shared" si="3"/>
        <v>200</v>
      </c>
      <c r="E41" s="107" t="str">
        <f>VLOOKUP(Tbl_PositionBaselineCost[[#This Row],[Agy Code]],TblAgencies[],9,FALSE)</f>
        <v>200: Children's Services Act</v>
      </c>
      <c r="F41" s="107" t="str">
        <f>VLOOKUP(Tbl_PositionBaselineCost[[#This Row],[Agy Code]],TblAgencies[],10,FALSE)</f>
        <v>Children's Services Act</v>
      </c>
      <c r="G41" s="107">
        <f>VLOOKUP(Tbl_PositionBaselineCost[[#This Row],[Agy Code]],TblAgencies[],13,FALSE)</f>
        <v>132000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162109</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162109</v>
      </c>
      <c r="M41" s="129">
        <f>SUMIFS(Tbl_Baseline_23_24_Adj[FY 2024 Amount],Tbl_Baseline_23_24_Adj[Agy Code],Tbl_PositionBaselineCost[[#This Row],[Agy Code]],Tbl_Baseline_23_24_Adj[GF-NGF],"GF",Tbl_Baseline_23_24_Adj[Baseline Adjustments Category],VLOOKUP(4,Tbl_BaselineAdjCat[],2,FALSE))</f>
        <v>152109</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152109</v>
      </c>
    </row>
    <row r="42" spans="2:27" x14ac:dyDescent="0.25">
      <c r="B42" s="107" t="str">
        <f>VLOOKUP(Tbl_PositionBaselineCost[[#This Row],[Agy Code]],TblAgencies[],3,FALSE)</f>
        <v>Health and Human Resources</v>
      </c>
      <c r="C42" s="108">
        <f>VLOOKUP(Tbl_PositionBaselineCost[[#This Row],[Agy Code]],TblAgencies[],2,FALSE)</f>
        <v>5</v>
      </c>
      <c r="D42" s="99">
        <f t="shared" si="3"/>
        <v>200</v>
      </c>
      <c r="E42" s="107" t="str">
        <f>VLOOKUP(Tbl_PositionBaselineCost[[#This Row],[Agy Code]],TblAgencies[],9,FALSE)</f>
        <v>200: Children's Services Act</v>
      </c>
      <c r="F42" s="107" t="str">
        <f>VLOOKUP(Tbl_PositionBaselineCost[[#This Row],[Agy Code]],TblAgencies[],10,FALSE)</f>
        <v>Children's Services Act</v>
      </c>
      <c r="G42" s="107">
        <f>VLOOKUP(Tbl_PositionBaselineCost[[#This Row],[Agy Code]],TblAgencies[],13,FALSE)</f>
        <v>132000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Health and Human Resources</v>
      </c>
      <c r="C43" s="108">
        <f>VLOOKUP(Tbl_PositionBaselineCost[[#This Row],[Agy Code]],TblAgencies[],2,FALSE)</f>
        <v>5</v>
      </c>
      <c r="D43" s="99">
        <f t="shared" si="3"/>
        <v>200</v>
      </c>
      <c r="E43" s="107" t="str">
        <f>VLOOKUP(Tbl_PositionBaselineCost[[#This Row],[Agy Code]],TblAgencies[],9,FALSE)</f>
        <v>200: Children's Services Act</v>
      </c>
      <c r="F43" s="107" t="str">
        <f>VLOOKUP(Tbl_PositionBaselineCost[[#This Row],[Agy Code]],TblAgencies[],10,FALSE)</f>
        <v>Children's Services Act</v>
      </c>
      <c r="G43" s="107">
        <f>VLOOKUP(Tbl_PositionBaselineCost[[#This Row],[Agy Code]],TblAgencies[],13,FALSE)</f>
        <v>132000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78965</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78965</v>
      </c>
      <c r="M43" s="133">
        <f>SUMIFS(Tbl_Baseline_23_24_Adj[FY 2024 Amount],Tbl_Baseline_23_24_Adj[Agy Code],Tbl_PositionBaselineCost[[#This Row],[Agy Code]],Tbl_Baseline_23_24_Adj[GF-NGF],"GF",Tbl_Baseline_23_24_Adj[Baseline Adjustments Category],VLOOKUP(10,Tbl_BaselineAdjCat[],2,FALSE))</f>
        <v>150862</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150862</v>
      </c>
    </row>
    <row r="44" spans="2:27" x14ac:dyDescent="0.25">
      <c r="B44" s="107" t="str">
        <f>VLOOKUP(Tbl_PositionBaselineCost[[#This Row],[Agy Code]],TblAgencies[],3,FALSE)</f>
        <v>Health and Human Resources</v>
      </c>
      <c r="C44" s="108">
        <f>VLOOKUP(Tbl_PositionBaselineCost[[#This Row],[Agy Code]],TblAgencies[],2,FALSE)</f>
        <v>5</v>
      </c>
      <c r="D44" s="99">
        <f t="shared" si="3"/>
        <v>200</v>
      </c>
      <c r="E44" s="107" t="str">
        <f>VLOOKUP(Tbl_PositionBaselineCost[[#This Row],[Agy Code]],TblAgencies[],9,FALSE)</f>
        <v>200: Children's Services Act</v>
      </c>
      <c r="F44" s="107" t="str">
        <f>VLOOKUP(Tbl_PositionBaselineCost[[#This Row],[Agy Code]],TblAgencies[],10,FALSE)</f>
        <v>Children's Services Act</v>
      </c>
      <c r="G44" s="107">
        <f>VLOOKUP(Tbl_PositionBaselineCost[[#This Row],[Agy Code]],TblAgencies[],13,FALSE)</f>
        <v>132000</v>
      </c>
      <c r="H44" s="87" t="s">
        <v>2897</v>
      </c>
      <c r="I44" s="163" t="s">
        <v>2897</v>
      </c>
      <c r="J44" s="173">
        <f>SUM(J40:J43)</f>
        <v>457106</v>
      </c>
      <c r="K44" s="173">
        <f>SUM(K40:K43)</f>
        <v>0</v>
      </c>
      <c r="L44" s="173">
        <f>Tbl_PositionBaselineCost[[#This Row],[2023 GF]]+Tbl_PositionBaselineCost[[#This Row],[2023 NGF]]</f>
        <v>457106</v>
      </c>
      <c r="M44" s="173">
        <f>SUM(M40:M43)</f>
        <v>519003</v>
      </c>
      <c r="N44" s="173">
        <f>SUM(N40:N43)</f>
        <v>0</v>
      </c>
      <c r="O44" s="173">
        <f>Tbl_PositionBaselineCost[[#This Row],[2024 GF]]+Tbl_PositionBaselineCost[[#This Row],[2024 NGF]]</f>
        <v>519003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Health and Human Resources</v>
      </c>
      <c r="C48" s="99">
        <f>VLOOKUP(Tbl_PositionPolicyCostChange[[#This Row],[Agy Code]],TblAgencies[],2,FALSE)</f>
        <v>5</v>
      </c>
      <c r="D48" s="99">
        <f t="shared" ref="D48:D54" si="4">SelectAgyCode</f>
        <v>200</v>
      </c>
      <c r="E48" s="87" t="str">
        <f>VLOOKUP(Tbl_PositionPolicyCostChange[[#This Row],[Agy Code]],TblAgencies[],9,FALSE)</f>
        <v>200: Children's Services Act</v>
      </c>
      <c r="F48" s="87" t="str">
        <f>VLOOKUP(Tbl_PositionPolicyCostChange[[#This Row],[Agy Code]],TblAgencies[],10,FALSE)</f>
        <v>Children's Services Act</v>
      </c>
      <c r="G48" s="87">
        <f>VLOOKUP(Tbl_PositionPolicyCostChange[[#This Row],[Agy Code]],TblAgencies[],13,FALSE)</f>
        <v>132000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Health and Human Resources</v>
      </c>
      <c r="C49" s="99">
        <f>VLOOKUP(Tbl_PositionPolicyCostChange[[#This Row],[Agy Code]],TblAgencies[],2,FALSE)</f>
        <v>5</v>
      </c>
      <c r="D49" s="99">
        <f t="shared" si="4"/>
        <v>200</v>
      </c>
      <c r="E49" s="87" t="str">
        <f>VLOOKUP(Tbl_PositionPolicyCostChange[[#This Row],[Agy Code]],TblAgencies[],9,FALSE)</f>
        <v>200: Children's Services Act</v>
      </c>
      <c r="F49" s="87" t="str">
        <f>VLOOKUP(Tbl_PositionPolicyCostChange[[#This Row],[Agy Code]],TblAgencies[],10,FALSE)</f>
        <v>Children's Services Act</v>
      </c>
      <c r="G49" s="87">
        <f>VLOOKUP(Tbl_PositionPolicyCostChange[[#This Row],[Agy Code]],TblAgencies[],13,FALSE)</f>
        <v>132000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Health and Human Resources</v>
      </c>
      <c r="C50" s="108">
        <f>VLOOKUP(Tbl_PositionPolicyCostChange[[#This Row],[Agy Code]],TblAgencies[],2,FALSE)</f>
        <v>5</v>
      </c>
      <c r="D50" s="108">
        <f t="shared" si="4"/>
        <v>200</v>
      </c>
      <c r="E50" s="107" t="str">
        <f>VLOOKUP(Tbl_PositionPolicyCostChange[[#This Row],[Agy Code]],TblAgencies[],9,FALSE)</f>
        <v>200: Children's Services Act</v>
      </c>
      <c r="F50" s="107" t="str">
        <f>VLOOKUP(Tbl_PositionPolicyCostChange[[#This Row],[Agy Code]],TblAgencies[],10,FALSE)</f>
        <v>Children's Services Act</v>
      </c>
      <c r="G50" s="107">
        <f>VLOOKUP(Tbl_PositionPolicyCostChange[[#This Row],[Agy Code]],TblAgencies[],13,FALSE)</f>
        <v>132000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Health and Human Resources</v>
      </c>
      <c r="C51" s="108">
        <f>VLOOKUP(Tbl_PositionPolicyCostChange[[#This Row],[Agy Code]],TblAgencies[],2,FALSE)</f>
        <v>5</v>
      </c>
      <c r="D51" s="108">
        <f>SelectAgyCode</f>
        <v>200</v>
      </c>
      <c r="E51" s="107" t="str">
        <f>VLOOKUP(Tbl_PositionPolicyCostChange[[#This Row],[Agy Code]],TblAgencies[],9,FALSE)</f>
        <v>200: Children's Services Act</v>
      </c>
      <c r="F51" s="107" t="str">
        <f>VLOOKUP(Tbl_PositionPolicyCostChange[[#This Row],[Agy Code]],TblAgencies[],10,FALSE)</f>
        <v>Children's Services Act</v>
      </c>
      <c r="G51" s="107">
        <f>VLOOKUP(Tbl_PositionPolicyCostChange[[#This Row],[Agy Code]],TblAgencies[],13,FALSE)</f>
        <v>132000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Health and Human Resources</v>
      </c>
      <c r="C52" s="108">
        <f>VLOOKUP(Tbl_PositionPolicyCostChange[[#This Row],[Agy Code]],TblAgencies[],2,FALSE)</f>
        <v>5</v>
      </c>
      <c r="D52" s="108">
        <f t="shared" si="4"/>
        <v>200</v>
      </c>
      <c r="E52" s="107" t="str">
        <f>VLOOKUP(Tbl_PositionPolicyCostChange[[#This Row],[Agy Code]],TblAgencies[],9,FALSE)</f>
        <v>200: Children's Services Act</v>
      </c>
      <c r="F52" s="107" t="str">
        <f>VLOOKUP(Tbl_PositionPolicyCostChange[[#This Row],[Agy Code]],TblAgencies[],10,FALSE)</f>
        <v>Children's Services Act</v>
      </c>
      <c r="G52" s="107">
        <f>VLOOKUP(Tbl_PositionPolicyCostChange[[#This Row],[Agy Code]],TblAgencies[],13,FALSE)</f>
        <v>132000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Health and Human Resources</v>
      </c>
      <c r="C53" s="108">
        <f>VLOOKUP(Tbl_PositionPolicyCostChange[[#This Row],[Agy Code]],TblAgencies[],2,FALSE)</f>
        <v>5</v>
      </c>
      <c r="D53" s="108">
        <f t="shared" si="4"/>
        <v>200</v>
      </c>
      <c r="E53" s="107" t="str">
        <f>VLOOKUP(Tbl_PositionPolicyCostChange[[#This Row],[Agy Code]],TblAgencies[],9,FALSE)</f>
        <v>200: Children's Services Act</v>
      </c>
      <c r="F53" s="107" t="str">
        <f>VLOOKUP(Tbl_PositionPolicyCostChange[[#This Row],[Agy Code]],TblAgencies[],10,FALSE)</f>
        <v>Children's Services Act</v>
      </c>
      <c r="G53" s="107">
        <f>VLOOKUP(Tbl_PositionPolicyCostChange[[#This Row],[Agy Code]],TblAgencies[],13,FALSE)</f>
        <v>132000</v>
      </c>
      <c r="H53" s="87" t="s">
        <v>2898</v>
      </c>
      <c r="I53" s="167" t="s">
        <v>2898</v>
      </c>
      <c r="J53" s="175">
        <f>J44</f>
        <v>457106</v>
      </c>
      <c r="K53" s="175">
        <f>K44</f>
        <v>0</v>
      </c>
      <c r="L53" s="175">
        <f>Tbl_PositionPolicyCostChange[[#This Row],[2023 GF]]+Tbl_PositionPolicyCostChange[[#This Row],[2023 NGF]]</f>
        <v>457106</v>
      </c>
      <c r="M53" s="175">
        <f>M44</f>
        <v>519003</v>
      </c>
      <c r="N53" s="175">
        <f>N44</f>
        <v>0</v>
      </c>
      <c r="O53" s="175">
        <f>Tbl_PositionPolicyCostChange[[#This Row],[2024 GF]]+Tbl_PositionPolicyCostChange[[#This Row],[2024 NGF]]</f>
        <v>519003</v>
      </c>
    </row>
    <row r="54" spans="2:15" x14ac:dyDescent="0.25">
      <c r="B54" s="107" t="str">
        <f>VLOOKUP(Tbl_PositionPolicyCostChange[[#This Row],[Agy Code]],TblAgencies[],3,FALSE)</f>
        <v>Health and Human Resources</v>
      </c>
      <c r="C54" s="108">
        <f>VLOOKUP(Tbl_PositionPolicyCostChange[[#This Row],[Agy Code]],TblAgencies[],2,FALSE)</f>
        <v>5</v>
      </c>
      <c r="D54" s="108">
        <f t="shared" si="4"/>
        <v>200</v>
      </c>
      <c r="E54" s="107" t="str">
        <f>VLOOKUP(Tbl_PositionPolicyCostChange[[#This Row],[Agy Code]],TblAgencies[],9,FALSE)</f>
        <v>200: Children's Services Act</v>
      </c>
      <c r="F54" s="107" t="str">
        <f>VLOOKUP(Tbl_PositionPolicyCostChange[[#This Row],[Agy Code]],TblAgencies[],10,FALSE)</f>
        <v>Children's Services Act</v>
      </c>
      <c r="G54" s="107">
        <f>VLOOKUP(Tbl_PositionPolicyCostChange[[#This Row],[Agy Code]],TblAgencies[],13,FALSE)</f>
        <v>132000</v>
      </c>
      <c r="H54" s="87" t="s">
        <v>2900</v>
      </c>
      <c r="I54" s="176" t="s">
        <v>2900</v>
      </c>
      <c r="J54" s="164">
        <f>J52+J53</f>
        <v>457106</v>
      </c>
      <c r="K54" s="164">
        <f>K52+K53</f>
        <v>0</v>
      </c>
      <c r="L54" s="164">
        <f>Tbl_PositionPolicyCostChange[[#This Row],[2023 GF]]+Tbl_PositionPolicyCostChange[[#This Row],[2023 NGF]]</f>
        <v>457106</v>
      </c>
      <c r="M54" s="164">
        <f>M52+M53</f>
        <v>519003</v>
      </c>
      <c r="N54" s="164">
        <f>N52+N53</f>
        <v>0</v>
      </c>
      <c r="O54" s="164">
        <f>Tbl_PositionPolicyCostChange[[#This Row],[2024 GF]]+Tbl_PositionPolicyCostChange[[#This Row],[2024 NGF]]</f>
        <v>519003</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60" activePane="bottomLeft" state="frozen"/>
      <selection activeCell="I2" sqref="I2"/>
      <selection pane="bottomLeft" activeCell="W87" sqref="W87"/>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200: Children's Services Act</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529</v>
      </c>
      <c r="C7" s="14">
        <v>9</v>
      </c>
      <c r="D7" s="14">
        <v>200</v>
      </c>
      <c r="E7" s="14" t="s">
        <v>532</v>
      </c>
      <c r="F7" s="14" t="s">
        <v>533</v>
      </c>
      <c r="G7" s="14">
        <v>132000</v>
      </c>
      <c r="H7" s="14">
        <v>453</v>
      </c>
      <c r="I7" s="14" t="s">
        <v>1720</v>
      </c>
      <c r="J7" s="14" t="s">
        <v>1552</v>
      </c>
      <c r="K7" s="14" t="s">
        <v>927</v>
      </c>
      <c r="L7" s="14">
        <v>267021537.18000001</v>
      </c>
      <c r="M7" s="14">
        <v>327959444</v>
      </c>
      <c r="N7" s="14">
        <v>327959444</v>
      </c>
      <c r="O7" s="82" t="s">
        <v>3051</v>
      </c>
      <c r="P7" s="82" t="s">
        <v>2807</v>
      </c>
      <c r="Q7" s="14"/>
      <c r="R7" s="14"/>
      <c r="S7" s="14" t="s">
        <v>2970</v>
      </c>
      <c r="T7" s="14"/>
      <c r="U7" s="14" t="s">
        <v>2909</v>
      </c>
      <c r="V7" s="14" t="s">
        <v>2911</v>
      </c>
      <c r="W7" s="77" t="s">
        <v>3056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529</v>
      </c>
      <c r="C8" s="14">
        <v>9</v>
      </c>
      <c r="D8" s="14">
        <v>200</v>
      </c>
      <c r="E8" s="14" t="s">
        <v>532</v>
      </c>
      <c r="F8" s="14" t="s">
        <v>533</v>
      </c>
      <c r="G8" s="14">
        <v>132000</v>
      </c>
      <c r="H8" s="14">
        <v>453</v>
      </c>
      <c r="I8" s="14" t="s">
        <v>1720</v>
      </c>
      <c r="J8" s="14" t="s">
        <v>1552</v>
      </c>
      <c r="K8" s="14" t="s">
        <v>927</v>
      </c>
      <c r="L8" s="14">
        <v>267021537.18000001</v>
      </c>
      <c r="M8" s="14">
        <v>327959444</v>
      </c>
      <c r="N8" s="14">
        <v>327959444</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529</v>
      </c>
      <c r="C9" s="14">
        <v>9</v>
      </c>
      <c r="D9" s="14">
        <v>200</v>
      </c>
      <c r="E9" s="14" t="s">
        <v>532</v>
      </c>
      <c r="F9" s="14" t="s">
        <v>533</v>
      </c>
      <c r="G9" s="14">
        <v>132000</v>
      </c>
      <c r="H9" s="14">
        <v>453</v>
      </c>
      <c r="I9" s="14" t="s">
        <v>1720</v>
      </c>
      <c r="J9" s="14" t="s">
        <v>1552</v>
      </c>
      <c r="K9" s="14" t="s">
        <v>927</v>
      </c>
      <c r="L9" s="14">
        <v>267021537.18000001</v>
      </c>
      <c r="M9" s="14">
        <v>327959444</v>
      </c>
      <c r="N9" s="14">
        <v>327959444</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529</v>
      </c>
      <c r="C10" s="14">
        <v>9</v>
      </c>
      <c r="D10" s="14">
        <v>200</v>
      </c>
      <c r="E10" s="14" t="s">
        <v>532</v>
      </c>
      <c r="F10" s="14" t="s">
        <v>533</v>
      </c>
      <c r="G10" s="14">
        <v>132000</v>
      </c>
      <c r="H10" s="14">
        <v>453</v>
      </c>
      <c r="I10" s="14" t="s">
        <v>1720</v>
      </c>
      <c r="J10" s="14" t="s">
        <v>1552</v>
      </c>
      <c r="K10" s="14" t="s">
        <v>927</v>
      </c>
      <c r="L10" s="14">
        <v>267021537.18000001</v>
      </c>
      <c r="M10" s="14">
        <v>327959444</v>
      </c>
      <c r="N10" s="14">
        <v>327959444</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267021537.18000001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267021537.18000001</v>
      </c>
    </row>
    <row r="11" spans="1:27" x14ac:dyDescent="0.25">
      <c r="B11" s="14" t="s">
        <v>529</v>
      </c>
      <c r="C11" s="14">
        <v>9</v>
      </c>
      <c r="D11" s="14">
        <v>200</v>
      </c>
      <c r="E11" s="14" t="s">
        <v>532</v>
      </c>
      <c r="F11" s="14" t="s">
        <v>533</v>
      </c>
      <c r="G11" s="14">
        <v>132000</v>
      </c>
      <c r="H11" s="14">
        <v>453</v>
      </c>
      <c r="I11" s="14" t="s">
        <v>1720</v>
      </c>
      <c r="J11" s="14" t="s">
        <v>1552</v>
      </c>
      <c r="K11" s="14" t="s">
        <v>927</v>
      </c>
      <c r="L11" s="14">
        <v>267021537.18000001</v>
      </c>
      <c r="M11" s="14">
        <v>327959444</v>
      </c>
      <c r="N11" s="14">
        <v>327959444</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529</v>
      </c>
      <c r="C12" s="14">
        <v>9</v>
      </c>
      <c r="D12" s="14">
        <v>200</v>
      </c>
      <c r="E12" s="14" t="s">
        <v>532</v>
      </c>
      <c r="F12" s="14" t="s">
        <v>533</v>
      </c>
      <c r="G12" s="14">
        <v>132000</v>
      </c>
      <c r="H12" s="14">
        <v>453</v>
      </c>
      <c r="I12" s="14" t="s">
        <v>1720</v>
      </c>
      <c r="J12" s="14" t="s">
        <v>1552</v>
      </c>
      <c r="K12" s="14" t="s">
        <v>927</v>
      </c>
      <c r="L12" s="14">
        <v>267021537.18000001</v>
      </c>
      <c r="M12" s="14">
        <v>327959444</v>
      </c>
      <c r="N12" s="14">
        <v>327959444</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41214350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41214350</v>
      </c>
    </row>
    <row r="13" spans="1:27" x14ac:dyDescent="0.25">
      <c r="B13" s="14" t="s">
        <v>529</v>
      </c>
      <c r="C13" s="14">
        <v>9</v>
      </c>
      <c r="D13" s="14">
        <v>200</v>
      </c>
      <c r="E13" s="14" t="s">
        <v>532</v>
      </c>
      <c r="F13" s="14" t="s">
        <v>533</v>
      </c>
      <c r="G13" s="14">
        <v>132000</v>
      </c>
      <c r="H13" s="14">
        <v>453</v>
      </c>
      <c r="I13" s="14" t="s">
        <v>1720</v>
      </c>
      <c r="J13" s="14" t="s">
        <v>1552</v>
      </c>
      <c r="K13" s="14" t="s">
        <v>927</v>
      </c>
      <c r="L13" s="14">
        <v>267021537.18000001</v>
      </c>
      <c r="M13" s="14">
        <v>327959444</v>
      </c>
      <c r="N13" s="14">
        <v>327959444</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529</v>
      </c>
      <c r="C14" s="14">
        <v>9</v>
      </c>
      <c r="D14" s="14">
        <v>200</v>
      </c>
      <c r="E14" s="14" t="s">
        <v>532</v>
      </c>
      <c r="F14" s="14" t="s">
        <v>533</v>
      </c>
      <c r="G14" s="14">
        <v>132000</v>
      </c>
      <c r="H14" s="14">
        <v>453</v>
      </c>
      <c r="I14" s="14" t="s">
        <v>1720</v>
      </c>
      <c r="J14" s="14" t="s">
        <v>1552</v>
      </c>
      <c r="K14" s="14" t="s">
        <v>927</v>
      </c>
      <c r="L14" s="14">
        <v>267021537.18000001</v>
      </c>
      <c r="M14" s="14">
        <v>327959444</v>
      </c>
      <c r="N14" s="14">
        <v>327959444</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529</v>
      </c>
      <c r="C15" s="14">
        <v>9</v>
      </c>
      <c r="D15" s="14">
        <v>200</v>
      </c>
      <c r="E15" s="14" t="s">
        <v>532</v>
      </c>
      <c r="F15" s="14" t="s">
        <v>533</v>
      </c>
      <c r="G15" s="14">
        <v>132000</v>
      </c>
      <c r="H15" s="14">
        <v>453</v>
      </c>
      <c r="I15" s="14" t="s">
        <v>1720</v>
      </c>
      <c r="J15" s="14" t="s">
        <v>1552</v>
      </c>
      <c r="K15" s="14" t="s">
        <v>927</v>
      </c>
      <c r="L15" s="14">
        <v>267021537.18000001</v>
      </c>
      <c r="M15" s="14">
        <v>327959444</v>
      </c>
      <c r="N15" s="14">
        <v>327959444</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529</v>
      </c>
      <c r="C16" s="14">
        <v>9</v>
      </c>
      <c r="D16" s="14">
        <v>200</v>
      </c>
      <c r="E16" s="14" t="s">
        <v>532</v>
      </c>
      <c r="F16" s="14" t="s">
        <v>533</v>
      </c>
      <c r="G16" s="14">
        <v>132000</v>
      </c>
      <c r="H16" s="14">
        <v>453</v>
      </c>
      <c r="I16" s="14" t="s">
        <v>1720</v>
      </c>
      <c r="J16" s="14" t="s">
        <v>1552</v>
      </c>
      <c r="K16" s="14" t="s">
        <v>927</v>
      </c>
      <c r="L16" s="14">
        <v>267021537.18000001</v>
      </c>
      <c r="M16" s="14">
        <v>327959444</v>
      </c>
      <c r="N16" s="14">
        <v>327959444</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529</v>
      </c>
      <c r="C17" s="14">
        <v>9</v>
      </c>
      <c r="D17" s="14">
        <v>200</v>
      </c>
      <c r="E17" s="14" t="s">
        <v>532</v>
      </c>
      <c r="F17" s="14" t="s">
        <v>533</v>
      </c>
      <c r="G17" s="14">
        <v>132000</v>
      </c>
      <c r="H17" s="14">
        <v>453</v>
      </c>
      <c r="I17" s="14" t="s">
        <v>1720</v>
      </c>
      <c r="J17" s="14" t="s">
        <v>1552</v>
      </c>
      <c r="K17" s="14" t="s">
        <v>927</v>
      </c>
      <c r="L17" s="14">
        <v>267021537.18000001</v>
      </c>
      <c r="M17" s="14">
        <v>327959444</v>
      </c>
      <c r="N17" s="14">
        <v>327959444</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20050000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21173750</v>
      </c>
    </row>
    <row r="18" spans="2:29" x14ac:dyDescent="0.25">
      <c r="B18" s="14" t="s">
        <v>529</v>
      </c>
      <c r="C18" s="14">
        <v>9</v>
      </c>
      <c r="D18" s="14">
        <v>200</v>
      </c>
      <c r="E18" s="14" t="s">
        <v>532</v>
      </c>
      <c r="F18" s="14" t="s">
        <v>533</v>
      </c>
      <c r="G18" s="14">
        <v>132000</v>
      </c>
      <c r="H18" s="14">
        <v>453</v>
      </c>
      <c r="I18" s="14" t="s">
        <v>1720</v>
      </c>
      <c r="J18" s="14" t="s">
        <v>1552</v>
      </c>
      <c r="K18" s="14" t="s">
        <v>927</v>
      </c>
      <c r="L18" s="14">
        <v>267021537.18000001</v>
      </c>
      <c r="M18" s="14">
        <v>327959444</v>
      </c>
      <c r="N18" s="14">
        <v>327959444</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529</v>
      </c>
      <c r="C19" s="14">
        <v>9</v>
      </c>
      <c r="D19" s="14">
        <v>200</v>
      </c>
      <c r="E19" s="14" t="s">
        <v>532</v>
      </c>
      <c r="F19" s="14" t="s">
        <v>533</v>
      </c>
      <c r="G19" s="14">
        <v>132000</v>
      </c>
      <c r="H19" s="14">
        <v>453</v>
      </c>
      <c r="I19" s="14" t="s">
        <v>1720</v>
      </c>
      <c r="J19" s="14" t="s">
        <v>1552</v>
      </c>
      <c r="K19" s="14" t="s">
        <v>927</v>
      </c>
      <c r="L19" s="14">
        <v>267021537.18000001</v>
      </c>
      <c r="M19" s="14">
        <v>327959444</v>
      </c>
      <c r="N19" s="14">
        <v>327959444</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529</v>
      </c>
      <c r="C20" s="14">
        <v>9</v>
      </c>
      <c r="D20" s="14">
        <v>200</v>
      </c>
      <c r="E20" s="14" t="s">
        <v>532</v>
      </c>
      <c r="F20" s="14" t="s">
        <v>533</v>
      </c>
      <c r="G20" s="14">
        <v>132000</v>
      </c>
      <c r="H20" s="14">
        <v>453</v>
      </c>
      <c r="I20" s="14" t="s">
        <v>1720</v>
      </c>
      <c r="J20" s="14" t="s">
        <v>1552</v>
      </c>
      <c r="K20" s="14" t="s">
        <v>927</v>
      </c>
      <c r="L20" s="14">
        <v>267021537.18000001</v>
      </c>
      <c r="M20" s="14">
        <v>327959444</v>
      </c>
      <c r="N20" s="14">
        <v>327959444</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529</v>
      </c>
      <c r="C21" s="14">
        <v>9</v>
      </c>
      <c r="D21" s="14">
        <v>200</v>
      </c>
      <c r="E21" s="14" t="s">
        <v>532</v>
      </c>
      <c r="F21" s="14" t="s">
        <v>533</v>
      </c>
      <c r="G21" s="14">
        <v>132000</v>
      </c>
      <c r="H21" s="14">
        <v>453</v>
      </c>
      <c r="I21" s="14" t="s">
        <v>1720</v>
      </c>
      <c r="J21" s="14" t="s">
        <v>1552</v>
      </c>
      <c r="K21" s="14" t="s">
        <v>927</v>
      </c>
      <c r="L21" s="14">
        <v>267021537.18000001</v>
      </c>
      <c r="M21" s="14">
        <v>327959444</v>
      </c>
      <c r="N21" s="14">
        <v>327959444</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529</v>
      </c>
      <c r="C22" s="14">
        <v>9</v>
      </c>
      <c r="D22" s="14">
        <v>200</v>
      </c>
      <c r="E22" s="14" t="s">
        <v>532</v>
      </c>
      <c r="F22" s="14" t="s">
        <v>533</v>
      </c>
      <c r="G22" s="14">
        <v>132000</v>
      </c>
      <c r="H22" s="14">
        <v>453</v>
      </c>
      <c r="I22" s="14" t="s">
        <v>1720</v>
      </c>
      <c r="J22" s="14" t="s">
        <v>1552</v>
      </c>
      <c r="K22" s="14" t="s">
        <v>927</v>
      </c>
      <c r="L22" s="14">
        <v>267021537.18000001</v>
      </c>
      <c r="M22" s="14">
        <v>327959444</v>
      </c>
      <c r="N22" s="14">
        <v>327959444</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529</v>
      </c>
      <c r="C23" s="14">
        <v>9</v>
      </c>
      <c r="D23" s="14">
        <v>200</v>
      </c>
      <c r="E23" s="14" t="s">
        <v>532</v>
      </c>
      <c r="F23" s="14" t="s">
        <v>533</v>
      </c>
      <c r="G23" s="14">
        <v>132000</v>
      </c>
      <c r="H23" s="14">
        <v>453</v>
      </c>
      <c r="I23" s="14" t="s">
        <v>1720</v>
      </c>
      <c r="J23" s="14" t="s">
        <v>1552</v>
      </c>
      <c r="K23" s="14" t="s">
        <v>927</v>
      </c>
      <c r="L23" s="14">
        <v>267021537.18000001</v>
      </c>
      <c r="M23" s="14">
        <v>327959444</v>
      </c>
      <c r="N23" s="14">
        <v>327959444</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328285887.18000001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329409637.18000001</v>
      </c>
      <c r="AC23" s="20"/>
    </row>
    <row r="24" spans="2:29" x14ac:dyDescent="0.25">
      <c r="B24" s="14" t="s">
        <v>529</v>
      </c>
      <c r="C24" s="14">
        <v>9</v>
      </c>
      <c r="D24" s="14">
        <v>200</v>
      </c>
      <c r="E24" s="14" t="s">
        <v>532</v>
      </c>
      <c r="F24" s="14" t="s">
        <v>533</v>
      </c>
      <c r="G24" s="14">
        <v>132000</v>
      </c>
      <c r="H24" s="14">
        <v>453</v>
      </c>
      <c r="I24" s="14" t="s">
        <v>1720</v>
      </c>
      <c r="J24" s="14" t="s">
        <v>1552</v>
      </c>
      <c r="K24" s="14" t="s">
        <v>927</v>
      </c>
      <c r="L24" s="14">
        <v>267021537.18000001</v>
      </c>
      <c r="M24" s="14">
        <v>327959444</v>
      </c>
      <c r="N24" s="14">
        <v>327959444</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529</v>
      </c>
      <c r="C25" s="14">
        <v>9</v>
      </c>
      <c r="D25" s="14">
        <v>200</v>
      </c>
      <c r="E25" s="14" t="s">
        <v>532</v>
      </c>
      <c r="F25" s="14" t="s">
        <v>533</v>
      </c>
      <c r="G25" s="14">
        <v>132000</v>
      </c>
      <c r="H25" s="14">
        <v>453</v>
      </c>
      <c r="I25" s="14" t="s">
        <v>1720</v>
      </c>
      <c r="J25" s="14" t="s">
        <v>1552</v>
      </c>
      <c r="K25" s="14" t="s">
        <v>927</v>
      </c>
      <c r="L25" s="14">
        <v>267021537.18000001</v>
      </c>
      <c r="M25" s="14">
        <v>327959444</v>
      </c>
      <c r="N25" s="14">
        <v>327959444</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327959444</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327959444</v>
      </c>
    </row>
    <row r="26" spans="2:29" x14ac:dyDescent="0.25">
      <c r="B26" s="14" t="s">
        <v>529</v>
      </c>
      <c r="C26" s="14">
        <v>9</v>
      </c>
      <c r="D26" s="14">
        <v>200</v>
      </c>
      <c r="E26" s="14" t="s">
        <v>532</v>
      </c>
      <c r="F26" s="14" t="s">
        <v>533</v>
      </c>
      <c r="G26" s="14">
        <v>132000</v>
      </c>
      <c r="H26" s="14">
        <v>453</v>
      </c>
      <c r="I26" s="14" t="s">
        <v>1720</v>
      </c>
      <c r="J26" s="14" t="s">
        <v>1552</v>
      </c>
      <c r="K26" s="14" t="s">
        <v>927</v>
      </c>
      <c r="L26" s="14">
        <v>267021537.18000001</v>
      </c>
      <c r="M26" s="14">
        <v>327959444</v>
      </c>
      <c r="N26" s="14">
        <v>327959444</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326443.18000000715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1450193.1800000072</v>
      </c>
    </row>
    <row r="27" spans="2:29" x14ac:dyDescent="0.25">
      <c r="B27" s="14" t="s">
        <v>529</v>
      </c>
      <c r="C27" s="14">
        <v>9</v>
      </c>
      <c r="D27" s="14">
        <v>200</v>
      </c>
      <c r="E27" s="14" t="s">
        <v>532</v>
      </c>
      <c r="F27" s="14" t="s">
        <v>533</v>
      </c>
      <c r="G27" s="14">
        <v>132000</v>
      </c>
      <c r="H27" s="14">
        <v>453</v>
      </c>
      <c r="I27" s="14" t="s">
        <v>1720</v>
      </c>
      <c r="J27" s="14" t="s">
        <v>1552</v>
      </c>
      <c r="K27" s="14" t="s">
        <v>927</v>
      </c>
      <c r="L27" s="14">
        <v>267021537.18000001</v>
      </c>
      <c r="M27" s="14">
        <v>327959444</v>
      </c>
      <c r="N27" s="14">
        <v>327959444</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529</v>
      </c>
      <c r="C28" s="14">
        <v>9</v>
      </c>
      <c r="D28" s="14">
        <v>200</v>
      </c>
      <c r="E28" s="14" t="s">
        <v>532</v>
      </c>
      <c r="F28" s="14" t="s">
        <v>533</v>
      </c>
      <c r="G28" s="14">
        <v>132000</v>
      </c>
      <c r="H28" s="14">
        <v>453</v>
      </c>
      <c r="I28" s="14" t="s">
        <v>1720</v>
      </c>
      <c r="J28" s="14" t="s">
        <v>1552</v>
      </c>
      <c r="K28" s="14" t="s">
        <v>927</v>
      </c>
      <c r="L28" s="14">
        <v>267021537.18000001</v>
      </c>
      <c r="M28" s="14">
        <v>327959444</v>
      </c>
      <c r="N28" s="14">
        <v>327959444</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529</v>
      </c>
      <c r="C29" s="14">
        <v>9</v>
      </c>
      <c r="D29" s="14">
        <v>200</v>
      </c>
      <c r="E29" s="14" t="s">
        <v>532</v>
      </c>
      <c r="F29" s="14" t="s">
        <v>533</v>
      </c>
      <c r="G29" s="14">
        <v>132000</v>
      </c>
      <c r="H29" s="14">
        <v>453</v>
      </c>
      <c r="I29" s="14" t="s">
        <v>1720</v>
      </c>
      <c r="J29" s="14" t="s">
        <v>1552</v>
      </c>
      <c r="K29" s="14" t="s">
        <v>927</v>
      </c>
      <c r="L29" s="14">
        <v>267021537.18000001</v>
      </c>
      <c r="M29" s="14">
        <v>327959444</v>
      </c>
      <c r="N29" s="14">
        <v>327959444</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529</v>
      </c>
      <c r="C30" s="14">
        <v>9</v>
      </c>
      <c r="D30" s="14">
        <v>200</v>
      </c>
      <c r="E30" s="14" t="s">
        <v>532</v>
      </c>
      <c r="F30" s="14" t="s">
        <v>533</v>
      </c>
      <c r="G30" s="14">
        <v>132000</v>
      </c>
      <c r="H30" s="14">
        <v>453</v>
      </c>
      <c r="I30" s="14" t="s">
        <v>1720</v>
      </c>
      <c r="J30" s="14" t="s">
        <v>1552</v>
      </c>
      <c r="K30" s="14" t="s">
        <v>927</v>
      </c>
      <c r="L30" s="14">
        <v>267021537.18000001</v>
      </c>
      <c r="M30" s="14">
        <v>327959444</v>
      </c>
      <c r="N30" s="14">
        <v>327959444</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529</v>
      </c>
      <c r="C31" s="14">
        <v>9</v>
      </c>
      <c r="D31" s="14">
        <v>200</v>
      </c>
      <c r="E31" s="14" t="s">
        <v>532</v>
      </c>
      <c r="F31" s="14" t="s">
        <v>533</v>
      </c>
      <c r="G31" s="14">
        <v>132000</v>
      </c>
      <c r="H31" s="14">
        <v>453</v>
      </c>
      <c r="I31" s="14" t="s">
        <v>1720</v>
      </c>
      <c r="J31" s="14" t="s">
        <v>1552</v>
      </c>
      <c r="K31" s="14" t="s">
        <v>927</v>
      </c>
      <c r="L31" s="14">
        <v>267021537.18000001</v>
      </c>
      <c r="M31" s="14">
        <v>327959444</v>
      </c>
      <c r="N31" s="14">
        <v>327959444</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529</v>
      </c>
      <c r="C32" s="14">
        <v>9</v>
      </c>
      <c r="D32" s="14">
        <v>200</v>
      </c>
      <c r="E32" s="14" t="s">
        <v>532</v>
      </c>
      <c r="F32" s="14" t="s">
        <v>533</v>
      </c>
      <c r="G32" s="14">
        <v>132000</v>
      </c>
      <c r="H32" s="14">
        <v>453</v>
      </c>
      <c r="I32" s="14" t="s">
        <v>1720</v>
      </c>
      <c r="J32" s="14" t="s">
        <v>1552</v>
      </c>
      <c r="K32" s="14" t="s">
        <v>927</v>
      </c>
      <c r="L32" s="14">
        <v>267021537.18000001</v>
      </c>
      <c r="M32" s="14">
        <v>327959444</v>
      </c>
      <c r="N32" s="14">
        <v>327959444</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529</v>
      </c>
      <c r="C33" s="14">
        <v>9</v>
      </c>
      <c r="D33" s="14">
        <v>200</v>
      </c>
      <c r="E33" s="14" t="s">
        <v>532</v>
      </c>
      <c r="F33" s="14" t="s">
        <v>533</v>
      </c>
      <c r="G33" s="14">
        <v>132000</v>
      </c>
      <c r="H33" s="14">
        <v>453</v>
      </c>
      <c r="I33" s="14" t="s">
        <v>1720</v>
      </c>
      <c r="J33" s="14" t="s">
        <v>1552</v>
      </c>
      <c r="K33" s="14" t="s">
        <v>927</v>
      </c>
      <c r="L33" s="14">
        <v>267021537.18000001</v>
      </c>
      <c r="M33" s="14">
        <v>327959444</v>
      </c>
      <c r="N33" s="14">
        <v>327959444</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529</v>
      </c>
      <c r="C34" s="14">
        <v>9</v>
      </c>
      <c r="D34" s="14">
        <v>200</v>
      </c>
      <c r="E34" s="14" t="s">
        <v>532</v>
      </c>
      <c r="F34" s="14" t="s">
        <v>533</v>
      </c>
      <c r="G34" s="14">
        <v>132000</v>
      </c>
      <c r="H34" s="14">
        <v>453</v>
      </c>
      <c r="I34" s="14" t="s">
        <v>1720</v>
      </c>
      <c r="J34" s="14" t="s">
        <v>1552</v>
      </c>
      <c r="K34" s="14" t="s">
        <v>927</v>
      </c>
      <c r="L34" s="14">
        <v>267021537.18000001</v>
      </c>
      <c r="M34" s="14">
        <v>327959444</v>
      </c>
      <c r="N34" s="14">
        <v>327959444</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529</v>
      </c>
      <c r="C35" s="14">
        <v>9</v>
      </c>
      <c r="D35" s="14">
        <v>200</v>
      </c>
      <c r="E35" s="14" t="s">
        <v>532</v>
      </c>
      <c r="F35" s="14" t="s">
        <v>533</v>
      </c>
      <c r="G35" s="14">
        <v>132000</v>
      </c>
      <c r="H35" s="14">
        <v>453</v>
      </c>
      <c r="I35" s="14" t="s">
        <v>1720</v>
      </c>
      <c r="J35" s="14" t="s">
        <v>1552</v>
      </c>
      <c r="K35" s="14" t="s">
        <v>927</v>
      </c>
      <c r="L35" s="14">
        <v>267021537.18000001</v>
      </c>
      <c r="M35" s="14">
        <v>327959444</v>
      </c>
      <c r="N35" s="14">
        <v>327959444</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529</v>
      </c>
      <c r="C36" s="14">
        <v>9</v>
      </c>
      <c r="D36" s="14">
        <v>200</v>
      </c>
      <c r="E36" s="14" t="s">
        <v>532</v>
      </c>
      <c r="F36" s="14" t="s">
        <v>533</v>
      </c>
      <c r="G36" s="14">
        <v>132000</v>
      </c>
      <c r="H36" s="14">
        <v>453</v>
      </c>
      <c r="I36" s="14" t="s">
        <v>1720</v>
      </c>
      <c r="J36" s="14" t="s">
        <v>1552</v>
      </c>
      <c r="K36" s="14" t="s">
        <v>927</v>
      </c>
      <c r="L36" s="14">
        <v>267021537.18000001</v>
      </c>
      <c r="M36" s="14">
        <v>327959444</v>
      </c>
      <c r="N36" s="14">
        <v>327959444</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529</v>
      </c>
      <c r="C37" s="14">
        <v>9</v>
      </c>
      <c r="D37" s="14">
        <v>200</v>
      </c>
      <c r="E37" s="14" t="s">
        <v>532</v>
      </c>
      <c r="F37" s="14" t="s">
        <v>533</v>
      </c>
      <c r="G37" s="14">
        <v>132000</v>
      </c>
      <c r="H37" s="14">
        <v>453</v>
      </c>
      <c r="I37" s="14" t="s">
        <v>1720</v>
      </c>
      <c r="J37" s="14" t="s">
        <v>1552</v>
      </c>
      <c r="K37" s="14" t="s">
        <v>927</v>
      </c>
      <c r="L37" s="14">
        <v>267021537.18000001</v>
      </c>
      <c r="M37" s="14">
        <v>327959444</v>
      </c>
      <c r="N37" s="14">
        <v>327959444</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529</v>
      </c>
      <c r="C38" s="14">
        <v>9</v>
      </c>
      <c r="D38" s="14">
        <v>200</v>
      </c>
      <c r="E38" s="14" t="s">
        <v>532</v>
      </c>
      <c r="F38" s="14" t="s">
        <v>533</v>
      </c>
      <c r="G38" s="14">
        <v>132000</v>
      </c>
      <c r="H38" s="14">
        <v>453</v>
      </c>
      <c r="I38" s="14" t="s">
        <v>1720</v>
      </c>
      <c r="J38" s="14" t="s">
        <v>1552</v>
      </c>
      <c r="K38" s="14" t="s">
        <v>927</v>
      </c>
      <c r="L38" s="14">
        <v>267021537.18000001</v>
      </c>
      <c r="M38" s="14">
        <v>327959444</v>
      </c>
      <c r="N38" s="14">
        <v>327959444</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529</v>
      </c>
      <c r="C39" s="14">
        <v>9</v>
      </c>
      <c r="D39" s="14">
        <v>200</v>
      </c>
      <c r="E39" s="14" t="s">
        <v>532</v>
      </c>
      <c r="F39" s="14" t="s">
        <v>533</v>
      </c>
      <c r="G39" s="14">
        <v>132000</v>
      </c>
      <c r="H39" s="14">
        <v>453</v>
      </c>
      <c r="I39" s="14" t="s">
        <v>1720</v>
      </c>
      <c r="J39" s="14" t="s">
        <v>1552</v>
      </c>
      <c r="K39" s="14" t="s">
        <v>927</v>
      </c>
      <c r="L39" s="14">
        <v>267021537.18000001</v>
      </c>
      <c r="M39" s="14">
        <v>327959444</v>
      </c>
      <c r="N39" s="14">
        <v>327959444</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529</v>
      </c>
      <c r="C40" s="14">
        <v>9</v>
      </c>
      <c r="D40" s="14">
        <v>200</v>
      </c>
      <c r="E40" s="14" t="s">
        <v>532</v>
      </c>
      <c r="F40" s="14" t="s">
        <v>533</v>
      </c>
      <c r="G40" s="14">
        <v>132000</v>
      </c>
      <c r="H40" s="14">
        <v>453</v>
      </c>
      <c r="I40" s="14" t="s">
        <v>1720</v>
      </c>
      <c r="J40" s="14" t="s">
        <v>1552</v>
      </c>
      <c r="K40" s="14" t="s">
        <v>927</v>
      </c>
      <c r="L40" s="14">
        <v>267021537.18000001</v>
      </c>
      <c r="M40" s="14">
        <v>327959444</v>
      </c>
      <c r="N40" s="14">
        <v>327959444</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328285887.18000001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329409637.18000001</v>
      </c>
    </row>
    <row r="41" spans="2:27" x14ac:dyDescent="0.25">
      <c r="B41" s="14" t="s">
        <v>529</v>
      </c>
      <c r="C41" s="14">
        <v>9</v>
      </c>
      <c r="D41" s="14">
        <v>200</v>
      </c>
      <c r="E41" s="14" t="s">
        <v>532</v>
      </c>
      <c r="F41" s="14" t="s">
        <v>533</v>
      </c>
      <c r="G41" s="14">
        <v>132000</v>
      </c>
      <c r="H41" s="14">
        <v>453</v>
      </c>
      <c r="I41" s="14" t="s">
        <v>1720</v>
      </c>
      <c r="J41" s="14" t="s">
        <v>1552</v>
      </c>
      <c r="K41" s="14" t="s">
        <v>927</v>
      </c>
      <c r="L41" s="14">
        <v>267021537.18000001</v>
      </c>
      <c r="M41" s="14">
        <v>327959444</v>
      </c>
      <c r="N41" s="14">
        <v>327959444</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328285887.18000001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329409637.18000001</v>
      </c>
    </row>
    <row r="42" spans="2:27" ht="8.4499999999999993" customHeight="1" x14ac:dyDescent="0.25">
      <c r="B42" s="14" t="s">
        <v>529</v>
      </c>
      <c r="C42" s="14">
        <v>9</v>
      </c>
      <c r="D42" s="14">
        <v>200</v>
      </c>
      <c r="E42" s="14" t="s">
        <v>532</v>
      </c>
      <c r="F42" s="14" t="s">
        <v>533</v>
      </c>
      <c r="G42" s="14">
        <v>132000</v>
      </c>
      <c r="H42" s="14">
        <v>453</v>
      </c>
      <c r="I42" s="14" t="s">
        <v>1720</v>
      </c>
      <c r="J42" s="14" t="s">
        <v>1552</v>
      </c>
      <c r="K42" s="14" t="s">
        <v>927</v>
      </c>
      <c r="L42" s="14">
        <v>267021537.18000001</v>
      </c>
      <c r="M42" s="14">
        <v>327959444</v>
      </c>
      <c r="N42" s="14">
        <v>327959444</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529</v>
      </c>
      <c r="C43" s="14">
        <v>9</v>
      </c>
      <c r="D43" s="14">
        <v>200</v>
      </c>
      <c r="E43" s="14" t="s">
        <v>532</v>
      </c>
      <c r="F43" s="14" t="s">
        <v>533</v>
      </c>
      <c r="G43" s="14">
        <v>132000</v>
      </c>
      <c r="H43" s="14">
        <v>453</v>
      </c>
      <c r="I43" s="14" t="s">
        <v>1720</v>
      </c>
      <c r="J43" s="14" t="s">
        <v>1552</v>
      </c>
      <c r="K43" s="14" t="s">
        <v>927</v>
      </c>
      <c r="L43" s="14">
        <v>267021537.18000001</v>
      </c>
      <c r="M43" s="14">
        <v>327959444</v>
      </c>
      <c r="N43" s="14">
        <v>327959444</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326443.18000000715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1450193.1800000072</v>
      </c>
    </row>
    <row r="44" spans="2:27" x14ac:dyDescent="0.25">
      <c r="B44" s="14" t="s">
        <v>529</v>
      </c>
      <c r="C44" s="14">
        <v>9</v>
      </c>
      <c r="D44" s="14">
        <v>200</v>
      </c>
      <c r="E44" s="14" t="s">
        <v>532</v>
      </c>
      <c r="F44" s="14" t="s">
        <v>533</v>
      </c>
      <c r="G44" s="14">
        <v>132000</v>
      </c>
      <c r="H44" s="14">
        <v>453</v>
      </c>
      <c r="I44" s="14" t="s">
        <v>1720</v>
      </c>
      <c r="J44" s="14" t="s">
        <v>1552</v>
      </c>
      <c r="K44" s="14" t="s">
        <v>927</v>
      </c>
      <c r="L44" s="14">
        <v>267021537.18000001</v>
      </c>
      <c r="M44" s="14">
        <v>327959444</v>
      </c>
      <c r="N44" s="14">
        <v>327959444</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529</v>
      </c>
      <c r="C45" s="14">
        <v>9</v>
      </c>
      <c r="D45" s="14">
        <v>200</v>
      </c>
      <c r="E45" s="14" t="s">
        <v>532</v>
      </c>
      <c r="F45" s="14" t="s">
        <v>533</v>
      </c>
      <c r="G45" s="14">
        <v>132000</v>
      </c>
      <c r="H45" s="14">
        <v>453</v>
      </c>
      <c r="I45" s="14" t="s">
        <v>1720</v>
      </c>
      <c r="J45" s="14" t="s">
        <v>1519</v>
      </c>
      <c r="K45" s="14" t="s">
        <v>930</v>
      </c>
      <c r="L45" s="14">
        <v>9419998</v>
      </c>
      <c r="M45" s="14">
        <v>57632329</v>
      </c>
      <c r="N45" s="14">
        <v>57632329</v>
      </c>
      <c r="O45" s="82" t="s">
        <v>3051</v>
      </c>
      <c r="P45" s="82" t="s">
        <v>2809</v>
      </c>
      <c r="Q45" s="14"/>
      <c r="R45" s="14"/>
      <c r="S45" s="14" t="s">
        <v>2970</v>
      </c>
      <c r="T45" s="14"/>
      <c r="U45" s="14" t="s">
        <v>2909</v>
      </c>
      <c r="V45" s="14" t="s">
        <v>2911</v>
      </c>
      <c r="W45" s="77" t="s">
        <v>3057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529</v>
      </c>
      <c r="C46" s="14">
        <v>9</v>
      </c>
      <c r="D46" s="14">
        <v>200</v>
      </c>
      <c r="E46" s="14" t="s">
        <v>532</v>
      </c>
      <c r="F46" s="14" t="s">
        <v>533</v>
      </c>
      <c r="G46" s="14">
        <v>132000</v>
      </c>
      <c r="H46" s="14">
        <v>453</v>
      </c>
      <c r="I46" s="14" t="s">
        <v>1720</v>
      </c>
      <c r="J46" s="14" t="s">
        <v>1519</v>
      </c>
      <c r="K46" s="14" t="s">
        <v>930</v>
      </c>
      <c r="L46" s="14">
        <v>9419998</v>
      </c>
      <c r="M46" s="14">
        <v>57632329</v>
      </c>
      <c r="N46" s="14">
        <v>57632329</v>
      </c>
      <c r="O46" s="82" t="s">
        <v>3051</v>
      </c>
      <c r="P46" s="82" t="s">
        <v>2809</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529</v>
      </c>
      <c r="C47" s="14">
        <v>9</v>
      </c>
      <c r="D47" s="14">
        <v>200</v>
      </c>
      <c r="E47" s="14" t="s">
        <v>532</v>
      </c>
      <c r="F47" s="14" t="s">
        <v>533</v>
      </c>
      <c r="G47" s="14">
        <v>132000</v>
      </c>
      <c r="H47" s="14">
        <v>453</v>
      </c>
      <c r="I47" s="14" t="s">
        <v>1720</v>
      </c>
      <c r="J47" s="14" t="s">
        <v>1519</v>
      </c>
      <c r="K47" s="14" t="s">
        <v>930</v>
      </c>
      <c r="L47" s="14">
        <v>9419998</v>
      </c>
      <c r="M47" s="14">
        <v>57632329</v>
      </c>
      <c r="N47" s="14">
        <v>57632329</v>
      </c>
      <c r="O47" s="82" t="s">
        <v>3051</v>
      </c>
      <c r="P47" s="82" t="s">
        <v>2809</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529</v>
      </c>
      <c r="C48" s="14">
        <v>9</v>
      </c>
      <c r="D48" s="14">
        <v>200</v>
      </c>
      <c r="E48" s="14" t="s">
        <v>532</v>
      </c>
      <c r="F48" s="14" t="s">
        <v>533</v>
      </c>
      <c r="G48" s="14">
        <v>132000</v>
      </c>
      <c r="H48" s="14">
        <v>453</v>
      </c>
      <c r="I48" s="14" t="s">
        <v>1720</v>
      </c>
      <c r="J48" s="14" t="s">
        <v>1519</v>
      </c>
      <c r="K48" s="14" t="s">
        <v>930</v>
      </c>
      <c r="L48" s="14">
        <v>9419998</v>
      </c>
      <c r="M48" s="14">
        <v>57632329</v>
      </c>
      <c r="N48" s="14">
        <v>57632329</v>
      </c>
      <c r="O48" s="82" t="s">
        <v>3051</v>
      </c>
      <c r="P48" s="82" t="s">
        <v>2809</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9419998</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9419998</v>
      </c>
    </row>
    <row r="49" spans="2:27" x14ac:dyDescent="0.25">
      <c r="B49" s="14" t="s">
        <v>529</v>
      </c>
      <c r="C49" s="14">
        <v>9</v>
      </c>
      <c r="D49" s="14">
        <v>200</v>
      </c>
      <c r="E49" s="14" t="s">
        <v>532</v>
      </c>
      <c r="F49" s="14" t="s">
        <v>533</v>
      </c>
      <c r="G49" s="14">
        <v>132000</v>
      </c>
      <c r="H49" s="14">
        <v>453</v>
      </c>
      <c r="I49" s="14" t="s">
        <v>1720</v>
      </c>
      <c r="J49" s="14" t="s">
        <v>1519</v>
      </c>
      <c r="K49" s="14" t="s">
        <v>930</v>
      </c>
      <c r="L49" s="14">
        <v>9419998</v>
      </c>
      <c r="M49" s="14">
        <v>57632329</v>
      </c>
      <c r="N49" s="14">
        <v>57632329</v>
      </c>
      <c r="O49" s="82" t="s">
        <v>3051</v>
      </c>
      <c r="P49" s="82" t="s">
        <v>2809</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529</v>
      </c>
      <c r="C50" s="14">
        <v>9</v>
      </c>
      <c r="D50" s="14">
        <v>200</v>
      </c>
      <c r="E50" s="14" t="s">
        <v>532</v>
      </c>
      <c r="F50" s="14" t="s">
        <v>533</v>
      </c>
      <c r="G50" s="14">
        <v>132000</v>
      </c>
      <c r="H50" s="14">
        <v>453</v>
      </c>
      <c r="I50" s="14" t="s">
        <v>1720</v>
      </c>
      <c r="J50" s="14" t="s">
        <v>1519</v>
      </c>
      <c r="K50" s="14" t="s">
        <v>930</v>
      </c>
      <c r="L50" s="14">
        <v>9419998</v>
      </c>
      <c r="M50" s="14">
        <v>57632329</v>
      </c>
      <c r="N50" s="14">
        <v>57632329</v>
      </c>
      <c r="O50" s="82" t="s">
        <v>3051</v>
      </c>
      <c r="P50" s="82" t="s">
        <v>2809</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48212331</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48212331</v>
      </c>
    </row>
    <row r="51" spans="2:27" x14ac:dyDescent="0.25">
      <c r="B51" s="14" t="s">
        <v>529</v>
      </c>
      <c r="C51" s="14">
        <v>9</v>
      </c>
      <c r="D51" s="14">
        <v>200</v>
      </c>
      <c r="E51" s="14" t="s">
        <v>532</v>
      </c>
      <c r="F51" s="14" t="s">
        <v>533</v>
      </c>
      <c r="G51" s="14">
        <v>132000</v>
      </c>
      <c r="H51" s="14">
        <v>453</v>
      </c>
      <c r="I51" s="14" t="s">
        <v>1720</v>
      </c>
      <c r="J51" s="14" t="s">
        <v>1519</v>
      </c>
      <c r="K51" s="14" t="s">
        <v>930</v>
      </c>
      <c r="L51" s="14">
        <v>9419998</v>
      </c>
      <c r="M51" s="14">
        <v>57632329</v>
      </c>
      <c r="N51" s="14">
        <v>57632329</v>
      </c>
      <c r="O51" s="82" t="s">
        <v>3051</v>
      </c>
      <c r="P51" s="82" t="s">
        <v>2809</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529</v>
      </c>
      <c r="C52" s="14">
        <v>9</v>
      </c>
      <c r="D52" s="14">
        <v>200</v>
      </c>
      <c r="E52" s="14" t="s">
        <v>532</v>
      </c>
      <c r="F52" s="14" t="s">
        <v>533</v>
      </c>
      <c r="G52" s="14">
        <v>132000</v>
      </c>
      <c r="H52" s="14">
        <v>453</v>
      </c>
      <c r="I52" s="14" t="s">
        <v>1720</v>
      </c>
      <c r="J52" s="14" t="s">
        <v>1519</v>
      </c>
      <c r="K52" s="14" t="s">
        <v>930</v>
      </c>
      <c r="L52" s="14">
        <v>9419998</v>
      </c>
      <c r="M52" s="14">
        <v>57632329</v>
      </c>
      <c r="N52" s="14">
        <v>57632329</v>
      </c>
      <c r="O52" s="82" t="s">
        <v>3051</v>
      </c>
      <c r="P52" s="82" t="s">
        <v>2809</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529</v>
      </c>
      <c r="C53" s="14">
        <v>9</v>
      </c>
      <c r="D53" s="14">
        <v>200</v>
      </c>
      <c r="E53" s="14" t="s">
        <v>532</v>
      </c>
      <c r="F53" s="14" t="s">
        <v>533</v>
      </c>
      <c r="G53" s="14">
        <v>132000</v>
      </c>
      <c r="H53" s="14">
        <v>453</v>
      </c>
      <c r="I53" s="14" t="s">
        <v>1720</v>
      </c>
      <c r="J53" s="14" t="s">
        <v>1519</v>
      </c>
      <c r="K53" s="14" t="s">
        <v>930</v>
      </c>
      <c r="L53" s="14">
        <v>9419998</v>
      </c>
      <c r="M53" s="14">
        <v>57632329</v>
      </c>
      <c r="N53" s="14">
        <v>57632329</v>
      </c>
      <c r="O53" s="82" t="s">
        <v>3051</v>
      </c>
      <c r="P53" s="82" t="s">
        <v>2809</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529</v>
      </c>
      <c r="C54" s="14">
        <v>9</v>
      </c>
      <c r="D54" s="14">
        <v>200</v>
      </c>
      <c r="E54" s="14" t="s">
        <v>532</v>
      </c>
      <c r="F54" s="14" t="s">
        <v>533</v>
      </c>
      <c r="G54" s="14">
        <v>132000</v>
      </c>
      <c r="H54" s="14">
        <v>453</v>
      </c>
      <c r="I54" s="14" t="s">
        <v>1720</v>
      </c>
      <c r="J54" s="14" t="s">
        <v>1519</v>
      </c>
      <c r="K54" s="14" t="s">
        <v>930</v>
      </c>
      <c r="L54" s="14">
        <v>9419998</v>
      </c>
      <c r="M54" s="14">
        <v>57632329</v>
      </c>
      <c r="N54" s="14">
        <v>57632329</v>
      </c>
      <c r="O54" s="82" t="s">
        <v>3051</v>
      </c>
      <c r="P54" s="82" t="s">
        <v>2809</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529</v>
      </c>
      <c r="C55" s="14">
        <v>9</v>
      </c>
      <c r="D55" s="14">
        <v>200</v>
      </c>
      <c r="E55" s="14" t="s">
        <v>532</v>
      </c>
      <c r="F55" s="14" t="s">
        <v>533</v>
      </c>
      <c r="G55" s="14">
        <v>132000</v>
      </c>
      <c r="H55" s="14">
        <v>453</v>
      </c>
      <c r="I55" s="14" t="s">
        <v>1720</v>
      </c>
      <c r="J55" s="14" t="s">
        <v>1519</v>
      </c>
      <c r="K55" s="14" t="s">
        <v>930</v>
      </c>
      <c r="L55" s="14">
        <v>9419998</v>
      </c>
      <c r="M55" s="14">
        <v>57632329</v>
      </c>
      <c r="N55" s="14">
        <v>57632329</v>
      </c>
      <c r="O55" s="82" t="s">
        <v>3051</v>
      </c>
      <c r="P55" s="82" t="s">
        <v>2809</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529</v>
      </c>
      <c r="C56" s="14">
        <v>9</v>
      </c>
      <c r="D56" s="14">
        <v>200</v>
      </c>
      <c r="E56" s="14" t="s">
        <v>532</v>
      </c>
      <c r="F56" s="14" t="s">
        <v>533</v>
      </c>
      <c r="G56" s="14">
        <v>132000</v>
      </c>
      <c r="H56" s="14">
        <v>453</v>
      </c>
      <c r="I56" s="14" t="s">
        <v>1720</v>
      </c>
      <c r="J56" s="14" t="s">
        <v>1519</v>
      </c>
      <c r="K56" s="14" t="s">
        <v>930</v>
      </c>
      <c r="L56" s="14">
        <v>9419998</v>
      </c>
      <c r="M56" s="14">
        <v>57632329</v>
      </c>
      <c r="N56" s="14">
        <v>57632329</v>
      </c>
      <c r="O56" s="82" t="s">
        <v>3051</v>
      </c>
      <c r="P56" s="82" t="s">
        <v>2809</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529</v>
      </c>
      <c r="C57" s="14">
        <v>9</v>
      </c>
      <c r="D57" s="14">
        <v>200</v>
      </c>
      <c r="E57" s="14" t="s">
        <v>532</v>
      </c>
      <c r="F57" s="14" t="s">
        <v>533</v>
      </c>
      <c r="G57" s="14">
        <v>132000</v>
      </c>
      <c r="H57" s="14">
        <v>453</v>
      </c>
      <c r="I57" s="14" t="s">
        <v>1720</v>
      </c>
      <c r="J57" s="14" t="s">
        <v>1519</v>
      </c>
      <c r="K57" s="14" t="s">
        <v>930</v>
      </c>
      <c r="L57" s="14">
        <v>9419998</v>
      </c>
      <c r="M57" s="14">
        <v>57632329</v>
      </c>
      <c r="N57" s="14">
        <v>57632329</v>
      </c>
      <c r="O57" s="82" t="s">
        <v>3051</v>
      </c>
      <c r="P57" s="82" t="s">
        <v>2809</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529</v>
      </c>
      <c r="C58" s="14">
        <v>9</v>
      </c>
      <c r="D58" s="14">
        <v>200</v>
      </c>
      <c r="E58" s="14" t="s">
        <v>532</v>
      </c>
      <c r="F58" s="14" t="s">
        <v>533</v>
      </c>
      <c r="G58" s="14">
        <v>132000</v>
      </c>
      <c r="H58" s="14">
        <v>453</v>
      </c>
      <c r="I58" s="14" t="s">
        <v>1720</v>
      </c>
      <c r="J58" s="14" t="s">
        <v>1519</v>
      </c>
      <c r="K58" s="14" t="s">
        <v>930</v>
      </c>
      <c r="L58" s="14">
        <v>9419998</v>
      </c>
      <c r="M58" s="14">
        <v>57632329</v>
      </c>
      <c r="N58" s="14">
        <v>57632329</v>
      </c>
      <c r="O58" s="82" t="s">
        <v>3051</v>
      </c>
      <c r="P58" s="82" t="s">
        <v>2809</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529</v>
      </c>
      <c r="C59" s="14">
        <v>9</v>
      </c>
      <c r="D59" s="14">
        <v>200</v>
      </c>
      <c r="E59" s="14" t="s">
        <v>532</v>
      </c>
      <c r="F59" s="14" t="s">
        <v>533</v>
      </c>
      <c r="G59" s="14">
        <v>132000</v>
      </c>
      <c r="H59" s="14">
        <v>453</v>
      </c>
      <c r="I59" s="14" t="s">
        <v>1720</v>
      </c>
      <c r="J59" s="14" t="s">
        <v>1519</v>
      </c>
      <c r="K59" s="14" t="s">
        <v>930</v>
      </c>
      <c r="L59" s="14">
        <v>9419998</v>
      </c>
      <c r="M59" s="14">
        <v>57632329</v>
      </c>
      <c r="N59" s="14">
        <v>57632329</v>
      </c>
      <c r="O59" s="82" t="s">
        <v>3051</v>
      </c>
      <c r="P59" s="82" t="s">
        <v>2809</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529</v>
      </c>
      <c r="C60" s="14">
        <v>9</v>
      </c>
      <c r="D60" s="14">
        <v>200</v>
      </c>
      <c r="E60" s="14" t="s">
        <v>532</v>
      </c>
      <c r="F60" s="14" t="s">
        <v>533</v>
      </c>
      <c r="G60" s="14">
        <v>132000</v>
      </c>
      <c r="H60" s="14">
        <v>453</v>
      </c>
      <c r="I60" s="14" t="s">
        <v>1720</v>
      </c>
      <c r="J60" s="14" t="s">
        <v>1519</v>
      </c>
      <c r="K60" s="14" t="s">
        <v>930</v>
      </c>
      <c r="L60" s="14">
        <v>9419998</v>
      </c>
      <c r="M60" s="14">
        <v>57632329</v>
      </c>
      <c r="N60" s="14">
        <v>57632329</v>
      </c>
      <c r="O60" s="82" t="s">
        <v>3051</v>
      </c>
      <c r="P60" s="82" t="s">
        <v>2809</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529</v>
      </c>
      <c r="C61" s="14">
        <v>9</v>
      </c>
      <c r="D61" s="14">
        <v>200</v>
      </c>
      <c r="E61" s="14" t="s">
        <v>532</v>
      </c>
      <c r="F61" s="14" t="s">
        <v>533</v>
      </c>
      <c r="G61" s="14">
        <v>132000</v>
      </c>
      <c r="H61" s="14">
        <v>453</v>
      </c>
      <c r="I61" s="14" t="s">
        <v>1720</v>
      </c>
      <c r="J61" s="14" t="s">
        <v>1519</v>
      </c>
      <c r="K61" s="14" t="s">
        <v>930</v>
      </c>
      <c r="L61" s="14">
        <v>9419998</v>
      </c>
      <c r="M61" s="14">
        <v>57632329</v>
      </c>
      <c r="N61" s="14">
        <v>57632329</v>
      </c>
      <c r="O61" s="82" t="s">
        <v>3051</v>
      </c>
      <c r="P61" s="82" t="s">
        <v>2809</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57632329</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57632329</v>
      </c>
    </row>
    <row r="62" spans="2:27" x14ac:dyDescent="0.25">
      <c r="B62" s="14" t="s">
        <v>529</v>
      </c>
      <c r="C62" s="14">
        <v>9</v>
      </c>
      <c r="D62" s="14">
        <v>200</v>
      </c>
      <c r="E62" s="14" t="s">
        <v>532</v>
      </c>
      <c r="F62" s="14" t="s">
        <v>533</v>
      </c>
      <c r="G62" s="14">
        <v>132000</v>
      </c>
      <c r="H62" s="14">
        <v>453</v>
      </c>
      <c r="I62" s="14" t="s">
        <v>1720</v>
      </c>
      <c r="J62" s="14" t="s">
        <v>1519</v>
      </c>
      <c r="K62" s="14" t="s">
        <v>930</v>
      </c>
      <c r="L62" s="14">
        <v>9419998</v>
      </c>
      <c r="M62" s="14">
        <v>57632329</v>
      </c>
      <c r="N62" s="14">
        <v>57632329</v>
      </c>
      <c r="O62" s="82" t="s">
        <v>3051</v>
      </c>
      <c r="P62" s="82" t="s">
        <v>2809</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529</v>
      </c>
      <c r="C63" s="14">
        <v>9</v>
      </c>
      <c r="D63" s="14">
        <v>200</v>
      </c>
      <c r="E63" s="14" t="s">
        <v>532</v>
      </c>
      <c r="F63" s="14" t="s">
        <v>533</v>
      </c>
      <c r="G63" s="14">
        <v>132000</v>
      </c>
      <c r="H63" s="14">
        <v>453</v>
      </c>
      <c r="I63" s="14" t="s">
        <v>1720</v>
      </c>
      <c r="J63" s="14" t="s">
        <v>1519</v>
      </c>
      <c r="K63" s="14" t="s">
        <v>930</v>
      </c>
      <c r="L63" s="14">
        <v>9419998</v>
      </c>
      <c r="M63" s="14">
        <v>57632329</v>
      </c>
      <c r="N63" s="14">
        <v>57632329</v>
      </c>
      <c r="O63" s="82" t="s">
        <v>3051</v>
      </c>
      <c r="P63" s="82" t="s">
        <v>2809</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57632329</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57632329</v>
      </c>
    </row>
    <row r="64" spans="2:27" x14ac:dyDescent="0.25">
      <c r="B64" s="14" t="s">
        <v>529</v>
      </c>
      <c r="C64" s="14">
        <v>9</v>
      </c>
      <c r="D64" s="14">
        <v>200</v>
      </c>
      <c r="E64" s="14" t="s">
        <v>532</v>
      </c>
      <c r="F64" s="14" t="s">
        <v>533</v>
      </c>
      <c r="G64" s="14">
        <v>132000</v>
      </c>
      <c r="H64" s="14">
        <v>453</v>
      </c>
      <c r="I64" s="14" t="s">
        <v>1720</v>
      </c>
      <c r="J64" s="14" t="s">
        <v>1519</v>
      </c>
      <c r="K64" s="14" t="s">
        <v>930</v>
      </c>
      <c r="L64" s="14">
        <v>9419998</v>
      </c>
      <c r="M64" s="14">
        <v>57632329</v>
      </c>
      <c r="N64" s="14">
        <v>57632329</v>
      </c>
      <c r="O64" s="82" t="s">
        <v>3051</v>
      </c>
      <c r="P64" s="82" t="s">
        <v>2809</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529</v>
      </c>
      <c r="C65" s="14">
        <v>9</v>
      </c>
      <c r="D65" s="14">
        <v>200</v>
      </c>
      <c r="E65" s="14" t="s">
        <v>532</v>
      </c>
      <c r="F65" s="14" t="s">
        <v>533</v>
      </c>
      <c r="G65" s="14">
        <v>132000</v>
      </c>
      <c r="H65" s="14">
        <v>453</v>
      </c>
      <c r="I65" s="14" t="s">
        <v>1720</v>
      </c>
      <c r="J65" s="14" t="s">
        <v>1519</v>
      </c>
      <c r="K65" s="14" t="s">
        <v>930</v>
      </c>
      <c r="L65" s="14">
        <v>9419998</v>
      </c>
      <c r="M65" s="14">
        <v>57632329</v>
      </c>
      <c r="N65" s="14">
        <v>57632329</v>
      </c>
      <c r="O65" s="82" t="s">
        <v>3051</v>
      </c>
      <c r="P65" s="82" t="s">
        <v>2809</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529</v>
      </c>
      <c r="C66" s="14">
        <v>9</v>
      </c>
      <c r="D66" s="14">
        <v>200</v>
      </c>
      <c r="E66" s="14" t="s">
        <v>532</v>
      </c>
      <c r="F66" s="14" t="s">
        <v>533</v>
      </c>
      <c r="G66" s="14">
        <v>132000</v>
      </c>
      <c r="H66" s="14">
        <v>453</v>
      </c>
      <c r="I66" s="14" t="s">
        <v>1720</v>
      </c>
      <c r="J66" s="14" t="s">
        <v>1519</v>
      </c>
      <c r="K66" s="14" t="s">
        <v>930</v>
      </c>
      <c r="L66" s="14">
        <v>9419998</v>
      </c>
      <c r="M66" s="14">
        <v>57632329</v>
      </c>
      <c r="N66" s="14">
        <v>57632329</v>
      </c>
      <c r="O66" s="82" t="s">
        <v>3051</v>
      </c>
      <c r="P66" s="82" t="s">
        <v>2809</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529</v>
      </c>
      <c r="C67" s="14">
        <v>9</v>
      </c>
      <c r="D67" s="14">
        <v>200</v>
      </c>
      <c r="E67" s="14" t="s">
        <v>532</v>
      </c>
      <c r="F67" s="14" t="s">
        <v>533</v>
      </c>
      <c r="G67" s="14">
        <v>132000</v>
      </c>
      <c r="H67" s="14">
        <v>453</v>
      </c>
      <c r="I67" s="14" t="s">
        <v>1720</v>
      </c>
      <c r="J67" s="14" t="s">
        <v>1519</v>
      </c>
      <c r="K67" s="14" t="s">
        <v>930</v>
      </c>
      <c r="L67" s="14">
        <v>9419998</v>
      </c>
      <c r="M67" s="14">
        <v>57632329</v>
      </c>
      <c r="N67" s="14">
        <v>57632329</v>
      </c>
      <c r="O67" s="82" t="s">
        <v>3051</v>
      </c>
      <c r="P67" s="82" t="s">
        <v>2809</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529</v>
      </c>
      <c r="C68" s="14">
        <v>9</v>
      </c>
      <c r="D68" s="14">
        <v>200</v>
      </c>
      <c r="E68" s="14" t="s">
        <v>532</v>
      </c>
      <c r="F68" s="14" t="s">
        <v>533</v>
      </c>
      <c r="G68" s="14">
        <v>132000</v>
      </c>
      <c r="H68" s="14">
        <v>453</v>
      </c>
      <c r="I68" s="14" t="s">
        <v>1720</v>
      </c>
      <c r="J68" s="14" t="s">
        <v>1519</v>
      </c>
      <c r="K68" s="14" t="s">
        <v>930</v>
      </c>
      <c r="L68" s="14">
        <v>9419998</v>
      </c>
      <c r="M68" s="14">
        <v>57632329</v>
      </c>
      <c r="N68" s="14">
        <v>57632329</v>
      </c>
      <c r="O68" s="82" t="s">
        <v>3051</v>
      </c>
      <c r="P68" s="82" t="s">
        <v>2809</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529</v>
      </c>
      <c r="C69" s="14">
        <v>9</v>
      </c>
      <c r="D69" s="14">
        <v>200</v>
      </c>
      <c r="E69" s="14" t="s">
        <v>532</v>
      </c>
      <c r="F69" s="14" t="s">
        <v>533</v>
      </c>
      <c r="G69" s="14">
        <v>132000</v>
      </c>
      <c r="H69" s="14">
        <v>453</v>
      </c>
      <c r="I69" s="14" t="s">
        <v>1720</v>
      </c>
      <c r="J69" s="14" t="s">
        <v>1519</v>
      </c>
      <c r="K69" s="14" t="s">
        <v>930</v>
      </c>
      <c r="L69" s="14">
        <v>9419998</v>
      </c>
      <c r="M69" s="14">
        <v>57632329</v>
      </c>
      <c r="N69" s="14">
        <v>57632329</v>
      </c>
      <c r="O69" s="82" t="s">
        <v>3051</v>
      </c>
      <c r="P69" s="82" t="s">
        <v>2809</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529</v>
      </c>
      <c r="C70" s="14">
        <v>9</v>
      </c>
      <c r="D70" s="14">
        <v>200</v>
      </c>
      <c r="E70" s="14" t="s">
        <v>532</v>
      </c>
      <c r="F70" s="14" t="s">
        <v>533</v>
      </c>
      <c r="G70" s="14">
        <v>132000</v>
      </c>
      <c r="H70" s="14">
        <v>453</v>
      </c>
      <c r="I70" s="14" t="s">
        <v>1720</v>
      </c>
      <c r="J70" s="14" t="s">
        <v>1519</v>
      </c>
      <c r="K70" s="14" t="s">
        <v>930</v>
      </c>
      <c r="L70" s="14">
        <v>9419998</v>
      </c>
      <c r="M70" s="14">
        <v>57632329</v>
      </c>
      <c r="N70" s="14">
        <v>57632329</v>
      </c>
      <c r="O70" s="82" t="s">
        <v>3051</v>
      </c>
      <c r="P70" s="82" t="s">
        <v>2809</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529</v>
      </c>
      <c r="C71" s="14">
        <v>9</v>
      </c>
      <c r="D71" s="14">
        <v>200</v>
      </c>
      <c r="E71" s="14" t="s">
        <v>532</v>
      </c>
      <c r="F71" s="14" t="s">
        <v>533</v>
      </c>
      <c r="G71" s="14">
        <v>132000</v>
      </c>
      <c r="H71" s="14">
        <v>453</v>
      </c>
      <c r="I71" s="14" t="s">
        <v>1720</v>
      </c>
      <c r="J71" s="14" t="s">
        <v>1519</v>
      </c>
      <c r="K71" s="14" t="s">
        <v>930</v>
      </c>
      <c r="L71" s="14">
        <v>9419998</v>
      </c>
      <c r="M71" s="14">
        <v>57632329</v>
      </c>
      <c r="N71" s="14">
        <v>57632329</v>
      </c>
      <c r="O71" s="82" t="s">
        <v>3051</v>
      </c>
      <c r="P71" s="82" t="s">
        <v>2809</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529</v>
      </c>
      <c r="C72" s="14">
        <v>9</v>
      </c>
      <c r="D72" s="14">
        <v>200</v>
      </c>
      <c r="E72" s="14" t="s">
        <v>532</v>
      </c>
      <c r="F72" s="14" t="s">
        <v>533</v>
      </c>
      <c r="G72" s="14">
        <v>132000</v>
      </c>
      <c r="H72" s="14">
        <v>453</v>
      </c>
      <c r="I72" s="14" t="s">
        <v>1720</v>
      </c>
      <c r="J72" s="14" t="s">
        <v>1519</v>
      </c>
      <c r="K72" s="14" t="s">
        <v>930</v>
      </c>
      <c r="L72" s="14">
        <v>9419998</v>
      </c>
      <c r="M72" s="14">
        <v>57632329</v>
      </c>
      <c r="N72" s="14">
        <v>57632329</v>
      </c>
      <c r="O72" s="82" t="s">
        <v>3051</v>
      </c>
      <c r="P72" s="82" t="s">
        <v>2809</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529</v>
      </c>
      <c r="C73" s="14">
        <v>9</v>
      </c>
      <c r="D73" s="14">
        <v>200</v>
      </c>
      <c r="E73" s="14" t="s">
        <v>532</v>
      </c>
      <c r="F73" s="14" t="s">
        <v>533</v>
      </c>
      <c r="G73" s="14">
        <v>132000</v>
      </c>
      <c r="H73" s="14">
        <v>453</v>
      </c>
      <c r="I73" s="14" t="s">
        <v>1720</v>
      </c>
      <c r="J73" s="14" t="s">
        <v>1519</v>
      </c>
      <c r="K73" s="14" t="s">
        <v>930</v>
      </c>
      <c r="L73" s="14">
        <v>9419998</v>
      </c>
      <c r="M73" s="14">
        <v>57632329</v>
      </c>
      <c r="N73" s="14">
        <v>57632329</v>
      </c>
      <c r="O73" s="82" t="s">
        <v>3051</v>
      </c>
      <c r="P73" s="82" t="s">
        <v>2809</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529</v>
      </c>
      <c r="C74" s="14">
        <v>9</v>
      </c>
      <c r="D74" s="14">
        <v>200</v>
      </c>
      <c r="E74" s="14" t="s">
        <v>532</v>
      </c>
      <c r="F74" s="14" t="s">
        <v>533</v>
      </c>
      <c r="G74" s="14">
        <v>132000</v>
      </c>
      <c r="H74" s="14">
        <v>453</v>
      </c>
      <c r="I74" s="14" t="s">
        <v>1720</v>
      </c>
      <c r="J74" s="14" t="s">
        <v>1519</v>
      </c>
      <c r="K74" s="14" t="s">
        <v>930</v>
      </c>
      <c r="L74" s="14">
        <v>9419998</v>
      </c>
      <c r="M74" s="14">
        <v>57632329</v>
      </c>
      <c r="N74" s="14">
        <v>57632329</v>
      </c>
      <c r="O74" s="82" t="s">
        <v>3051</v>
      </c>
      <c r="P74" s="82" t="s">
        <v>2809</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529</v>
      </c>
      <c r="C75" s="14">
        <v>9</v>
      </c>
      <c r="D75" s="14">
        <v>200</v>
      </c>
      <c r="E75" s="14" t="s">
        <v>532</v>
      </c>
      <c r="F75" s="14" t="s">
        <v>533</v>
      </c>
      <c r="G75" s="14">
        <v>132000</v>
      </c>
      <c r="H75" s="14">
        <v>453</v>
      </c>
      <c r="I75" s="14" t="s">
        <v>1720</v>
      </c>
      <c r="J75" s="14" t="s">
        <v>1519</v>
      </c>
      <c r="K75" s="14" t="s">
        <v>930</v>
      </c>
      <c r="L75" s="14">
        <v>9419998</v>
      </c>
      <c r="M75" s="14">
        <v>57632329</v>
      </c>
      <c r="N75" s="14">
        <v>57632329</v>
      </c>
      <c r="O75" s="82" t="s">
        <v>3051</v>
      </c>
      <c r="P75" s="82" t="s">
        <v>2809</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529</v>
      </c>
      <c r="C76" s="14">
        <v>9</v>
      </c>
      <c r="D76" s="14">
        <v>200</v>
      </c>
      <c r="E76" s="14" t="s">
        <v>532</v>
      </c>
      <c r="F76" s="14" t="s">
        <v>533</v>
      </c>
      <c r="G76" s="14">
        <v>132000</v>
      </c>
      <c r="H76" s="14">
        <v>453</v>
      </c>
      <c r="I76" s="14" t="s">
        <v>1720</v>
      </c>
      <c r="J76" s="14" t="s">
        <v>1519</v>
      </c>
      <c r="K76" s="14" t="s">
        <v>930</v>
      </c>
      <c r="L76" s="14">
        <v>9419998</v>
      </c>
      <c r="M76" s="14">
        <v>57632329</v>
      </c>
      <c r="N76" s="14">
        <v>57632329</v>
      </c>
      <c r="O76" s="82" t="s">
        <v>3051</v>
      </c>
      <c r="P76" s="82" t="s">
        <v>2809</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529</v>
      </c>
      <c r="C77" s="14">
        <v>9</v>
      </c>
      <c r="D77" s="14">
        <v>200</v>
      </c>
      <c r="E77" s="14" t="s">
        <v>532</v>
      </c>
      <c r="F77" s="14" t="s">
        <v>533</v>
      </c>
      <c r="G77" s="14">
        <v>132000</v>
      </c>
      <c r="H77" s="14">
        <v>453</v>
      </c>
      <c r="I77" s="14" t="s">
        <v>1720</v>
      </c>
      <c r="J77" s="14" t="s">
        <v>1519</v>
      </c>
      <c r="K77" s="14" t="s">
        <v>930</v>
      </c>
      <c r="L77" s="14">
        <v>9419998</v>
      </c>
      <c r="M77" s="14">
        <v>57632329</v>
      </c>
      <c r="N77" s="14">
        <v>57632329</v>
      </c>
      <c r="O77" s="82" t="s">
        <v>3051</v>
      </c>
      <c r="P77" s="82" t="s">
        <v>2809</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529</v>
      </c>
      <c r="C78" s="14">
        <v>9</v>
      </c>
      <c r="D78" s="14">
        <v>200</v>
      </c>
      <c r="E78" s="14" t="s">
        <v>532</v>
      </c>
      <c r="F78" s="14" t="s">
        <v>533</v>
      </c>
      <c r="G78" s="14">
        <v>132000</v>
      </c>
      <c r="H78" s="14">
        <v>453</v>
      </c>
      <c r="I78" s="14" t="s">
        <v>1720</v>
      </c>
      <c r="J78" s="14" t="s">
        <v>1519</v>
      </c>
      <c r="K78" s="14" t="s">
        <v>930</v>
      </c>
      <c r="L78" s="14">
        <v>9419998</v>
      </c>
      <c r="M78" s="14">
        <v>57632329</v>
      </c>
      <c r="N78" s="14">
        <v>57632329</v>
      </c>
      <c r="O78" s="82" t="s">
        <v>3051</v>
      </c>
      <c r="P78" s="82" t="s">
        <v>2809</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57632329</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57632329</v>
      </c>
    </row>
    <row r="79" spans="2:27" x14ac:dyDescent="0.25">
      <c r="B79" s="14" t="s">
        <v>529</v>
      </c>
      <c r="C79" s="14">
        <v>9</v>
      </c>
      <c r="D79" s="14">
        <v>200</v>
      </c>
      <c r="E79" s="14" t="s">
        <v>532</v>
      </c>
      <c r="F79" s="14" t="s">
        <v>533</v>
      </c>
      <c r="G79" s="14">
        <v>132000</v>
      </c>
      <c r="H79" s="14">
        <v>453</v>
      </c>
      <c r="I79" s="14" t="s">
        <v>1720</v>
      </c>
      <c r="J79" s="14" t="s">
        <v>1519</v>
      </c>
      <c r="K79" s="14" t="s">
        <v>930</v>
      </c>
      <c r="L79" s="14">
        <v>9419998</v>
      </c>
      <c r="M79" s="14">
        <v>57632329</v>
      </c>
      <c r="N79" s="14">
        <v>57632329</v>
      </c>
      <c r="O79" s="82" t="s">
        <v>3051</v>
      </c>
      <c r="P79" s="82" t="s">
        <v>2809</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57632329</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57632329</v>
      </c>
    </row>
    <row r="80" spans="2:27" x14ac:dyDescent="0.25">
      <c r="B80" s="14" t="s">
        <v>529</v>
      </c>
      <c r="C80" s="14">
        <v>9</v>
      </c>
      <c r="D80" s="14">
        <v>200</v>
      </c>
      <c r="E80" s="14" t="s">
        <v>532</v>
      </c>
      <c r="F80" s="14" t="s">
        <v>533</v>
      </c>
      <c r="G80" s="14">
        <v>132000</v>
      </c>
      <c r="H80" s="14">
        <v>453</v>
      </c>
      <c r="I80" s="14" t="s">
        <v>1720</v>
      </c>
      <c r="J80" s="14" t="s">
        <v>1519</v>
      </c>
      <c r="K80" s="14" t="s">
        <v>930</v>
      </c>
      <c r="L80" s="14">
        <v>9419998</v>
      </c>
      <c r="M80" s="14">
        <v>57632329</v>
      </c>
      <c r="N80" s="14">
        <v>57632329</v>
      </c>
      <c r="O80" s="82" t="s">
        <v>3051</v>
      </c>
      <c r="P80" s="82" t="s">
        <v>2809</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529</v>
      </c>
      <c r="C81" s="14">
        <v>9</v>
      </c>
      <c r="D81" s="14">
        <v>200</v>
      </c>
      <c r="E81" s="14" t="s">
        <v>532</v>
      </c>
      <c r="F81" s="14" t="s">
        <v>533</v>
      </c>
      <c r="G81" s="14">
        <v>132000</v>
      </c>
      <c r="H81" s="14">
        <v>453</v>
      </c>
      <c r="I81" s="14" t="s">
        <v>1720</v>
      </c>
      <c r="J81" s="14" t="s">
        <v>1519</v>
      </c>
      <c r="K81" s="14" t="s">
        <v>930</v>
      </c>
      <c r="L81" s="14">
        <v>9419998</v>
      </c>
      <c r="M81" s="14">
        <v>57632329</v>
      </c>
      <c r="N81" s="14">
        <v>57632329</v>
      </c>
      <c r="O81" s="82" t="s">
        <v>3051</v>
      </c>
      <c r="P81" s="82" t="s">
        <v>2809</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529</v>
      </c>
      <c r="C82" s="14">
        <v>9</v>
      </c>
      <c r="D82" s="14">
        <v>200</v>
      </c>
      <c r="E82" s="14" t="s">
        <v>532</v>
      </c>
      <c r="F82" s="14" t="s">
        <v>533</v>
      </c>
      <c r="G82" s="14">
        <v>132000</v>
      </c>
      <c r="H82" s="14">
        <v>453</v>
      </c>
      <c r="I82" s="14" t="s">
        <v>1720</v>
      </c>
      <c r="J82" s="14" t="s">
        <v>1519</v>
      </c>
      <c r="K82" s="14" t="s">
        <v>930</v>
      </c>
      <c r="L82" s="14">
        <v>9419998</v>
      </c>
      <c r="M82" s="14">
        <v>57632329</v>
      </c>
      <c r="N82" s="14">
        <v>57632329</v>
      </c>
      <c r="O82" s="82" t="s">
        <v>3051</v>
      </c>
      <c r="P82" s="82" t="s">
        <v>2809</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529</v>
      </c>
      <c r="C83" s="14">
        <v>9</v>
      </c>
      <c r="D83" s="14">
        <v>200</v>
      </c>
      <c r="E83" s="14" t="s">
        <v>532</v>
      </c>
      <c r="F83" s="14" t="s">
        <v>533</v>
      </c>
      <c r="G83" s="14">
        <v>132000</v>
      </c>
      <c r="H83" s="14">
        <v>453</v>
      </c>
      <c r="I83" s="14" t="s">
        <v>1720</v>
      </c>
      <c r="J83" s="14" t="s">
        <v>2957</v>
      </c>
      <c r="K83" s="14" t="s">
        <v>2833</v>
      </c>
      <c r="L83" s="14"/>
      <c r="M83" s="14"/>
      <c r="N83" s="14"/>
      <c r="O83" s="82" t="s">
        <v>3051</v>
      </c>
      <c r="P83" s="82" t="s">
        <v>2958</v>
      </c>
      <c r="Q83" s="14"/>
      <c r="R83" s="14"/>
      <c r="S83" s="14" t="s">
        <v>2910</v>
      </c>
      <c r="T83" s="14"/>
      <c r="U83" s="14" t="s">
        <v>2945</v>
      </c>
      <c r="V83" s="14" t="s">
        <v>2949</v>
      </c>
      <c r="W83" s="77" t="s">
        <v>3058</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529</v>
      </c>
      <c r="C84" s="14">
        <v>9</v>
      </c>
      <c r="D84" s="14">
        <v>200</v>
      </c>
      <c r="E84" s="14" t="s">
        <v>532</v>
      </c>
      <c r="F84" s="14" t="s">
        <v>533</v>
      </c>
      <c r="G84" s="14">
        <v>132000</v>
      </c>
      <c r="H84" s="14">
        <v>453</v>
      </c>
      <c r="I84" s="14" t="s">
        <v>1720</v>
      </c>
      <c r="J84" s="14" t="s">
        <v>2957</v>
      </c>
      <c r="K84" s="14" t="s">
        <v>2833</v>
      </c>
      <c r="L84" s="14"/>
      <c r="M84" s="14"/>
      <c r="N84" s="14"/>
      <c r="O84" s="82" t="s">
        <v>3051</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328285887.18000001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329409637.18000001</v>
      </c>
    </row>
    <row r="85" spans="2:27" x14ac:dyDescent="0.25">
      <c r="B85" s="14" t="s">
        <v>529</v>
      </c>
      <c r="C85" s="14">
        <v>9</v>
      </c>
      <c r="D85" s="14">
        <v>200</v>
      </c>
      <c r="E85" s="14" t="s">
        <v>532</v>
      </c>
      <c r="F85" s="14" t="s">
        <v>533</v>
      </c>
      <c r="G85" s="14">
        <v>132000</v>
      </c>
      <c r="H85" s="14">
        <v>453</v>
      </c>
      <c r="I85" s="14" t="s">
        <v>1720</v>
      </c>
      <c r="J85" s="14" t="s">
        <v>2957</v>
      </c>
      <c r="K85" s="14" t="s">
        <v>2833</v>
      </c>
      <c r="L85" s="14"/>
      <c r="M85" s="14"/>
      <c r="N85" s="14"/>
      <c r="O85" s="82" t="s">
        <v>3051</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57632329</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57632329</v>
      </c>
    </row>
    <row r="86" spans="2:27" x14ac:dyDescent="0.25">
      <c r="B86" s="14" t="s">
        <v>529</v>
      </c>
      <c r="C86" s="14">
        <v>9</v>
      </c>
      <c r="D86" s="14">
        <v>200</v>
      </c>
      <c r="E86" s="14" t="s">
        <v>532</v>
      </c>
      <c r="F86" s="14" t="s">
        <v>533</v>
      </c>
      <c r="G86" s="14">
        <v>132000</v>
      </c>
      <c r="H86" s="14">
        <v>453</v>
      </c>
      <c r="I86" s="14" t="s">
        <v>1720</v>
      </c>
      <c r="J86" s="14" t="s">
        <v>2957</v>
      </c>
      <c r="K86" s="14" t="s">
        <v>2833</v>
      </c>
      <c r="L86" s="14"/>
      <c r="M86" s="14"/>
      <c r="N86" s="14"/>
      <c r="O86" s="82" t="s">
        <v>3051</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385918216.18000001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387041966.18000001</v>
      </c>
    </row>
    <row r="87" spans="2:27" x14ac:dyDescent="0.25">
      <c r="B87" s="14" t="s">
        <v>529</v>
      </c>
      <c r="C87" s="14">
        <v>9</v>
      </c>
      <c r="D87" s="14">
        <v>200</v>
      </c>
      <c r="E87" s="14" t="s">
        <v>532</v>
      </c>
      <c r="F87" s="14" t="s">
        <v>533</v>
      </c>
      <c r="G87" s="14">
        <v>132000</v>
      </c>
      <c r="H87" s="14">
        <v>453</v>
      </c>
      <c r="I87" s="14" t="s">
        <v>1720</v>
      </c>
      <c r="J87" s="14" t="s">
        <v>2957</v>
      </c>
      <c r="K87" s="14" t="s">
        <v>2833</v>
      </c>
      <c r="L87" s="14"/>
      <c r="M87" s="14"/>
      <c r="N87" s="14"/>
      <c r="O87" s="82" t="s">
        <v>3051</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529</v>
      </c>
      <c r="C88" s="14">
        <v>9</v>
      </c>
      <c r="D88" s="14">
        <v>200</v>
      </c>
      <c r="E88" s="14" t="s">
        <v>532</v>
      </c>
      <c r="F88" s="14" t="s">
        <v>533</v>
      </c>
      <c r="G88" s="14">
        <v>132000</v>
      </c>
      <c r="H88" s="14">
        <v>499</v>
      </c>
      <c r="I88" s="14" t="s">
        <v>1576</v>
      </c>
      <c r="J88" s="14" t="s">
        <v>1552</v>
      </c>
      <c r="K88" s="14" t="s">
        <v>927</v>
      </c>
      <c r="L88" s="14">
        <v>2238616.69</v>
      </c>
      <c r="M88" s="14">
        <v>2739989</v>
      </c>
      <c r="N88" s="14">
        <v>2700324</v>
      </c>
      <c r="O88" s="82" t="s">
        <v>3054</v>
      </c>
      <c r="P88" s="82" t="s">
        <v>2807</v>
      </c>
      <c r="Q88" s="14"/>
      <c r="R88" s="14"/>
      <c r="S88" s="14" t="s">
        <v>2970</v>
      </c>
      <c r="T88" s="14"/>
      <c r="U88" s="14" t="s">
        <v>2909</v>
      </c>
      <c r="V88" s="14" t="s">
        <v>2911</v>
      </c>
      <c r="W88" s="77" t="s">
        <v>3059</v>
      </c>
      <c r="X88" s="108" t="str">
        <f>IF(AgencyDataStacked[[#This Row],[Fund Group Code]]="99","Total",IF(AgencyDataStacked[[#This Row],[Fund Group Code]]="01","GF",IF((1*AgencyDataStacked[[#This Row],[Fund Group Code]])&gt;1,"NGF","")))</f>
        <v>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529</v>
      </c>
      <c r="C89" s="14">
        <v>9</v>
      </c>
      <c r="D89" s="14">
        <v>200</v>
      </c>
      <c r="E89" s="14" t="s">
        <v>532</v>
      </c>
      <c r="F89" s="14" t="s">
        <v>533</v>
      </c>
      <c r="G89" s="14">
        <v>132000</v>
      </c>
      <c r="H89" s="14">
        <v>499</v>
      </c>
      <c r="I89" s="14" t="s">
        <v>1576</v>
      </c>
      <c r="J89" s="14" t="s">
        <v>1552</v>
      </c>
      <c r="K89" s="14" t="s">
        <v>927</v>
      </c>
      <c r="L89" s="14">
        <v>2238616.69</v>
      </c>
      <c r="M89" s="14">
        <v>2739989</v>
      </c>
      <c r="N89" s="14">
        <v>2700324</v>
      </c>
      <c r="O89" s="82" t="s">
        <v>3054</v>
      </c>
      <c r="P89" s="82" t="s">
        <v>2807</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529</v>
      </c>
      <c r="C90" s="14">
        <v>9</v>
      </c>
      <c r="D90" s="14">
        <v>200</v>
      </c>
      <c r="E90" s="14" t="s">
        <v>532</v>
      </c>
      <c r="F90" s="14" t="s">
        <v>533</v>
      </c>
      <c r="G90" s="14">
        <v>132000</v>
      </c>
      <c r="H90" s="14">
        <v>499</v>
      </c>
      <c r="I90" s="14" t="s">
        <v>1576</v>
      </c>
      <c r="J90" s="14" t="s">
        <v>1552</v>
      </c>
      <c r="K90" s="14" t="s">
        <v>927</v>
      </c>
      <c r="L90" s="14">
        <v>2238616.69</v>
      </c>
      <c r="M90" s="14">
        <v>2739989</v>
      </c>
      <c r="N90" s="14">
        <v>2700324</v>
      </c>
      <c r="O90" s="82" t="s">
        <v>3054</v>
      </c>
      <c r="P90" s="82" t="s">
        <v>2807</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529</v>
      </c>
      <c r="C91" s="14">
        <v>9</v>
      </c>
      <c r="D91" s="14">
        <v>200</v>
      </c>
      <c r="E91" s="14" t="s">
        <v>532</v>
      </c>
      <c r="F91" s="14" t="s">
        <v>533</v>
      </c>
      <c r="G91" s="14">
        <v>132000</v>
      </c>
      <c r="H91" s="14">
        <v>499</v>
      </c>
      <c r="I91" s="14" t="s">
        <v>1576</v>
      </c>
      <c r="J91" s="14" t="s">
        <v>1552</v>
      </c>
      <c r="K91" s="14" t="s">
        <v>927</v>
      </c>
      <c r="L91" s="14">
        <v>2238616.69</v>
      </c>
      <c r="M91" s="14">
        <v>2739989</v>
      </c>
      <c r="N91" s="14">
        <v>2700324</v>
      </c>
      <c r="O91" s="82" t="s">
        <v>3054</v>
      </c>
      <c r="P91" s="82" t="s">
        <v>2807</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2238616.69</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2238616.69</v>
      </c>
    </row>
    <row r="92" spans="2:27" x14ac:dyDescent="0.25">
      <c r="B92" s="14" t="s">
        <v>529</v>
      </c>
      <c r="C92" s="14">
        <v>9</v>
      </c>
      <c r="D92" s="14">
        <v>200</v>
      </c>
      <c r="E92" s="14" t="s">
        <v>532</v>
      </c>
      <c r="F92" s="14" t="s">
        <v>533</v>
      </c>
      <c r="G92" s="14">
        <v>132000</v>
      </c>
      <c r="H92" s="14">
        <v>499</v>
      </c>
      <c r="I92" s="14" t="s">
        <v>1576</v>
      </c>
      <c r="J92" s="14" t="s">
        <v>1552</v>
      </c>
      <c r="K92" s="14" t="s">
        <v>927</v>
      </c>
      <c r="L92" s="14">
        <v>2238616.69</v>
      </c>
      <c r="M92" s="14">
        <v>2739989</v>
      </c>
      <c r="N92" s="14">
        <v>2700324</v>
      </c>
      <c r="O92" s="82" t="s">
        <v>3054</v>
      </c>
      <c r="P92" s="82" t="s">
        <v>2807</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529</v>
      </c>
      <c r="C93" s="14">
        <v>9</v>
      </c>
      <c r="D93" s="14">
        <v>200</v>
      </c>
      <c r="E93" s="14" t="s">
        <v>532</v>
      </c>
      <c r="F93" s="14" t="s">
        <v>533</v>
      </c>
      <c r="G93" s="14">
        <v>132000</v>
      </c>
      <c r="H93" s="14">
        <v>499</v>
      </c>
      <c r="I93" s="14" t="s">
        <v>1576</v>
      </c>
      <c r="J93" s="14" t="s">
        <v>1552</v>
      </c>
      <c r="K93" s="14" t="s">
        <v>927</v>
      </c>
      <c r="L93" s="14">
        <v>2238616.69</v>
      </c>
      <c r="M93" s="14">
        <v>2739989</v>
      </c>
      <c r="N93" s="14">
        <v>2700324</v>
      </c>
      <c r="O93" s="82" t="s">
        <v>3054</v>
      </c>
      <c r="P93" s="82" t="s">
        <v>2807</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529</v>
      </c>
      <c r="C94" s="14">
        <v>9</v>
      </c>
      <c r="D94" s="14">
        <v>200</v>
      </c>
      <c r="E94" s="14" t="s">
        <v>532</v>
      </c>
      <c r="F94" s="14" t="s">
        <v>533</v>
      </c>
      <c r="G94" s="14">
        <v>132000</v>
      </c>
      <c r="H94" s="14">
        <v>499</v>
      </c>
      <c r="I94" s="14" t="s">
        <v>1576</v>
      </c>
      <c r="J94" s="14" t="s">
        <v>1552</v>
      </c>
      <c r="K94" s="14" t="s">
        <v>927</v>
      </c>
      <c r="L94" s="14">
        <v>2238616.69</v>
      </c>
      <c r="M94" s="14">
        <v>2739989</v>
      </c>
      <c r="N94" s="14">
        <v>2700324</v>
      </c>
      <c r="O94" s="82" t="s">
        <v>3054</v>
      </c>
      <c r="P94" s="82" t="s">
        <v>2807</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108016</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108016</v>
      </c>
    </row>
    <row r="95" spans="2:27" x14ac:dyDescent="0.25">
      <c r="B95" s="14" t="s">
        <v>529</v>
      </c>
      <c r="C95" s="14">
        <v>9</v>
      </c>
      <c r="D95" s="14">
        <v>200</v>
      </c>
      <c r="E95" s="14" t="s">
        <v>532</v>
      </c>
      <c r="F95" s="14" t="s">
        <v>533</v>
      </c>
      <c r="G95" s="14">
        <v>132000</v>
      </c>
      <c r="H95" s="14">
        <v>499</v>
      </c>
      <c r="I95" s="14" t="s">
        <v>1576</v>
      </c>
      <c r="J95" s="14" t="s">
        <v>1552</v>
      </c>
      <c r="K95" s="14" t="s">
        <v>927</v>
      </c>
      <c r="L95" s="14">
        <v>2238616.69</v>
      </c>
      <c r="M95" s="14">
        <v>2739989</v>
      </c>
      <c r="N95" s="14">
        <v>2700324</v>
      </c>
      <c r="O95" s="82" t="s">
        <v>3054</v>
      </c>
      <c r="P95" s="82" t="s">
        <v>2807</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162109</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152109</v>
      </c>
    </row>
    <row r="96" spans="2:27" x14ac:dyDescent="0.25">
      <c r="B96" s="14" t="s">
        <v>529</v>
      </c>
      <c r="C96" s="14">
        <v>9</v>
      </c>
      <c r="D96" s="14">
        <v>200</v>
      </c>
      <c r="E96" s="14" t="s">
        <v>532</v>
      </c>
      <c r="F96" s="14" t="s">
        <v>533</v>
      </c>
      <c r="G96" s="14">
        <v>132000</v>
      </c>
      <c r="H96" s="14">
        <v>499</v>
      </c>
      <c r="I96" s="14" t="s">
        <v>1576</v>
      </c>
      <c r="J96" s="14" t="s">
        <v>1552</v>
      </c>
      <c r="K96" s="14" t="s">
        <v>927</v>
      </c>
      <c r="L96" s="14">
        <v>2238616.69</v>
      </c>
      <c r="M96" s="14">
        <v>2739989</v>
      </c>
      <c r="N96" s="14">
        <v>2700324</v>
      </c>
      <c r="O96" s="82" t="s">
        <v>3054</v>
      </c>
      <c r="P96" s="82" t="s">
        <v>2807</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316270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289985</v>
      </c>
    </row>
    <row r="97" spans="2:27" x14ac:dyDescent="0.25">
      <c r="B97" s="14" t="s">
        <v>529</v>
      </c>
      <c r="C97" s="14">
        <v>9</v>
      </c>
      <c r="D97" s="14">
        <v>200</v>
      </c>
      <c r="E97" s="14" t="s">
        <v>532</v>
      </c>
      <c r="F97" s="14" t="s">
        <v>533</v>
      </c>
      <c r="G97" s="14">
        <v>132000</v>
      </c>
      <c r="H97" s="14">
        <v>499</v>
      </c>
      <c r="I97" s="14" t="s">
        <v>1576</v>
      </c>
      <c r="J97" s="14" t="s">
        <v>1552</v>
      </c>
      <c r="K97" s="14" t="s">
        <v>927</v>
      </c>
      <c r="L97" s="14">
        <v>2238616.69</v>
      </c>
      <c r="M97" s="14">
        <v>2739989</v>
      </c>
      <c r="N97" s="14">
        <v>2700324</v>
      </c>
      <c r="O97" s="82" t="s">
        <v>3054</v>
      </c>
      <c r="P97" s="82" t="s">
        <v>2807</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529</v>
      </c>
      <c r="C98" s="14">
        <v>9</v>
      </c>
      <c r="D98" s="14">
        <v>200</v>
      </c>
      <c r="E98" s="14" t="s">
        <v>532</v>
      </c>
      <c r="F98" s="14" t="s">
        <v>533</v>
      </c>
      <c r="G98" s="14">
        <v>132000</v>
      </c>
      <c r="H98" s="14">
        <v>499</v>
      </c>
      <c r="I98" s="14" t="s">
        <v>1576</v>
      </c>
      <c r="J98" s="14" t="s">
        <v>1552</v>
      </c>
      <c r="K98" s="14" t="s">
        <v>927</v>
      </c>
      <c r="L98" s="14">
        <v>2238616.69</v>
      </c>
      <c r="M98" s="14">
        <v>2739989</v>
      </c>
      <c r="N98" s="14">
        <v>2700324</v>
      </c>
      <c r="O98" s="82" t="s">
        <v>3054</v>
      </c>
      <c r="P98" s="82" t="s">
        <v>2807</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529</v>
      </c>
      <c r="C99" s="14">
        <v>9</v>
      </c>
      <c r="D99" s="14">
        <v>200</v>
      </c>
      <c r="E99" s="14" t="s">
        <v>532</v>
      </c>
      <c r="F99" s="14" t="s">
        <v>533</v>
      </c>
      <c r="G99" s="14">
        <v>132000</v>
      </c>
      <c r="H99" s="14">
        <v>499</v>
      </c>
      <c r="I99" s="14" t="s">
        <v>1576</v>
      </c>
      <c r="J99" s="14" t="s">
        <v>1552</v>
      </c>
      <c r="K99" s="14" t="s">
        <v>927</v>
      </c>
      <c r="L99" s="14">
        <v>2238616.69</v>
      </c>
      <c r="M99" s="14">
        <v>2739989</v>
      </c>
      <c r="N99" s="14">
        <v>2700324</v>
      </c>
      <c r="O99" s="82" t="s">
        <v>3054</v>
      </c>
      <c r="P99" s="82" t="s">
        <v>2807</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529</v>
      </c>
      <c r="C100" s="14">
        <v>9</v>
      </c>
      <c r="D100" s="14">
        <v>200</v>
      </c>
      <c r="E100" s="14" t="s">
        <v>532</v>
      </c>
      <c r="F100" s="14" t="s">
        <v>533</v>
      </c>
      <c r="G100" s="14">
        <v>132000</v>
      </c>
      <c r="H100" s="14">
        <v>499</v>
      </c>
      <c r="I100" s="14" t="s">
        <v>1576</v>
      </c>
      <c r="J100" s="14" t="s">
        <v>1552</v>
      </c>
      <c r="K100" s="14" t="s">
        <v>927</v>
      </c>
      <c r="L100" s="14">
        <v>2238616.69</v>
      </c>
      <c r="M100" s="14">
        <v>2739989</v>
      </c>
      <c r="N100" s="14">
        <v>2700324</v>
      </c>
      <c r="O100" s="82" t="s">
        <v>3054</v>
      </c>
      <c r="P100" s="82" t="s">
        <v>2807</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529</v>
      </c>
      <c r="C101" s="14">
        <v>9</v>
      </c>
      <c r="D101" s="14">
        <v>200</v>
      </c>
      <c r="E101" s="14" t="s">
        <v>532</v>
      </c>
      <c r="F101" s="14" t="s">
        <v>533</v>
      </c>
      <c r="G101" s="14">
        <v>132000</v>
      </c>
      <c r="H101" s="14">
        <v>499</v>
      </c>
      <c r="I101" s="14" t="s">
        <v>1576</v>
      </c>
      <c r="J101" s="14" t="s">
        <v>1552</v>
      </c>
      <c r="K101" s="14" t="s">
        <v>927</v>
      </c>
      <c r="L101" s="14">
        <v>2238616.69</v>
      </c>
      <c r="M101" s="14">
        <v>2739989</v>
      </c>
      <c r="N101" s="14">
        <v>2700324</v>
      </c>
      <c r="O101" s="82" t="s">
        <v>3054</v>
      </c>
      <c r="P101" s="82" t="s">
        <v>2807</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78965</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150862</v>
      </c>
    </row>
    <row r="102" spans="2:27" x14ac:dyDescent="0.25">
      <c r="B102" s="14" t="s">
        <v>529</v>
      </c>
      <c r="C102" s="14">
        <v>9</v>
      </c>
      <c r="D102" s="14">
        <v>200</v>
      </c>
      <c r="E102" s="14" t="s">
        <v>532</v>
      </c>
      <c r="F102" s="14" t="s">
        <v>533</v>
      </c>
      <c r="G102" s="14">
        <v>132000</v>
      </c>
      <c r="H102" s="14">
        <v>499</v>
      </c>
      <c r="I102" s="14" t="s">
        <v>1576</v>
      </c>
      <c r="J102" s="14" t="s">
        <v>1552</v>
      </c>
      <c r="K102" s="14" t="s">
        <v>927</v>
      </c>
      <c r="L102" s="14">
        <v>2238616.69</v>
      </c>
      <c r="M102" s="14">
        <v>2739989</v>
      </c>
      <c r="N102" s="14">
        <v>2700324</v>
      </c>
      <c r="O102" s="82" t="s">
        <v>3054</v>
      </c>
      <c r="P102" s="82" t="s">
        <v>2807</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529</v>
      </c>
      <c r="C103" s="14">
        <v>9</v>
      </c>
      <c r="D103" s="14">
        <v>200</v>
      </c>
      <c r="E103" s="14" t="s">
        <v>532</v>
      </c>
      <c r="F103" s="14" t="s">
        <v>533</v>
      </c>
      <c r="G103" s="14">
        <v>132000</v>
      </c>
      <c r="H103" s="14">
        <v>499</v>
      </c>
      <c r="I103" s="14" t="s">
        <v>1576</v>
      </c>
      <c r="J103" s="14" t="s">
        <v>1552</v>
      </c>
      <c r="K103" s="14" t="s">
        <v>927</v>
      </c>
      <c r="L103" s="14">
        <v>2238616.69</v>
      </c>
      <c r="M103" s="14">
        <v>2739989</v>
      </c>
      <c r="N103" s="14">
        <v>2700324</v>
      </c>
      <c r="O103" s="82" t="s">
        <v>3054</v>
      </c>
      <c r="P103" s="82" t="s">
        <v>2807</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529</v>
      </c>
      <c r="C104" s="14">
        <v>9</v>
      </c>
      <c r="D104" s="14">
        <v>200</v>
      </c>
      <c r="E104" s="14" t="s">
        <v>532</v>
      </c>
      <c r="F104" s="14" t="s">
        <v>533</v>
      </c>
      <c r="G104" s="14">
        <v>132000</v>
      </c>
      <c r="H104" s="14">
        <v>499</v>
      </c>
      <c r="I104" s="14" t="s">
        <v>1576</v>
      </c>
      <c r="J104" s="14" t="s">
        <v>1552</v>
      </c>
      <c r="K104" s="14" t="s">
        <v>927</v>
      </c>
      <c r="L104" s="14">
        <v>2238616.69</v>
      </c>
      <c r="M104" s="14">
        <v>2739989</v>
      </c>
      <c r="N104" s="14">
        <v>2700324</v>
      </c>
      <c r="O104" s="82" t="s">
        <v>3054</v>
      </c>
      <c r="P104" s="82" t="s">
        <v>2807</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2903976.69</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2939588.69</v>
      </c>
    </row>
    <row r="105" spans="2:27" x14ac:dyDescent="0.25">
      <c r="B105" s="14" t="s">
        <v>529</v>
      </c>
      <c r="C105" s="14">
        <v>9</v>
      </c>
      <c r="D105" s="14">
        <v>200</v>
      </c>
      <c r="E105" s="14" t="s">
        <v>532</v>
      </c>
      <c r="F105" s="14" t="s">
        <v>533</v>
      </c>
      <c r="G105" s="14">
        <v>132000</v>
      </c>
      <c r="H105" s="14">
        <v>499</v>
      </c>
      <c r="I105" s="14" t="s">
        <v>1576</v>
      </c>
      <c r="J105" s="14" t="s">
        <v>1552</v>
      </c>
      <c r="K105" s="14" t="s">
        <v>927</v>
      </c>
      <c r="L105" s="14">
        <v>2238616.69</v>
      </c>
      <c r="M105" s="14">
        <v>2739989</v>
      </c>
      <c r="N105" s="14">
        <v>2700324</v>
      </c>
      <c r="O105" s="82" t="s">
        <v>3054</v>
      </c>
      <c r="P105" s="82" t="s">
        <v>2807</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529</v>
      </c>
      <c r="C106" s="14">
        <v>9</v>
      </c>
      <c r="D106" s="14">
        <v>200</v>
      </c>
      <c r="E106" s="14" t="s">
        <v>532</v>
      </c>
      <c r="F106" s="14" t="s">
        <v>533</v>
      </c>
      <c r="G106" s="14">
        <v>132000</v>
      </c>
      <c r="H106" s="14">
        <v>499</v>
      </c>
      <c r="I106" s="14" t="s">
        <v>1576</v>
      </c>
      <c r="J106" s="14" t="s">
        <v>1552</v>
      </c>
      <c r="K106" s="14" t="s">
        <v>927</v>
      </c>
      <c r="L106" s="14">
        <v>2238616.69</v>
      </c>
      <c r="M106" s="14">
        <v>2739989</v>
      </c>
      <c r="N106" s="14">
        <v>2700324</v>
      </c>
      <c r="O106" s="82" t="s">
        <v>3054</v>
      </c>
      <c r="P106" s="82" t="s">
        <v>2807</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2739989</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2700324</v>
      </c>
    </row>
    <row r="107" spans="2:27" x14ac:dyDescent="0.25">
      <c r="B107" s="14" t="s">
        <v>529</v>
      </c>
      <c r="C107" s="14">
        <v>9</v>
      </c>
      <c r="D107" s="14">
        <v>200</v>
      </c>
      <c r="E107" s="14" t="s">
        <v>532</v>
      </c>
      <c r="F107" s="14" t="s">
        <v>533</v>
      </c>
      <c r="G107" s="14">
        <v>132000</v>
      </c>
      <c r="H107" s="14">
        <v>499</v>
      </c>
      <c r="I107" s="14" t="s">
        <v>1576</v>
      </c>
      <c r="J107" s="14" t="s">
        <v>1552</v>
      </c>
      <c r="K107" s="14" t="s">
        <v>927</v>
      </c>
      <c r="L107" s="14">
        <v>2238616.69</v>
      </c>
      <c r="M107" s="14">
        <v>2739989</v>
      </c>
      <c r="N107" s="14">
        <v>2700324</v>
      </c>
      <c r="O107" s="82" t="s">
        <v>3054</v>
      </c>
      <c r="P107" s="82" t="s">
        <v>2807</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163987.68999999994</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239264.68999999994</v>
      </c>
    </row>
    <row r="108" spans="2:27" x14ac:dyDescent="0.25">
      <c r="B108" s="14" t="s">
        <v>529</v>
      </c>
      <c r="C108" s="14">
        <v>9</v>
      </c>
      <c r="D108" s="14">
        <v>200</v>
      </c>
      <c r="E108" s="14" t="s">
        <v>532</v>
      </c>
      <c r="F108" s="14" t="s">
        <v>533</v>
      </c>
      <c r="G108" s="14">
        <v>132000</v>
      </c>
      <c r="H108" s="14">
        <v>499</v>
      </c>
      <c r="I108" s="14" t="s">
        <v>1576</v>
      </c>
      <c r="J108" s="14" t="s">
        <v>1552</v>
      </c>
      <c r="K108" s="14" t="s">
        <v>927</v>
      </c>
      <c r="L108" s="14">
        <v>2238616.69</v>
      </c>
      <c r="M108" s="14">
        <v>2739989</v>
      </c>
      <c r="N108" s="14">
        <v>2700324</v>
      </c>
      <c r="O108" s="82" t="s">
        <v>3054</v>
      </c>
      <c r="P108" s="82" t="s">
        <v>2807</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529</v>
      </c>
      <c r="C109" s="14">
        <v>9</v>
      </c>
      <c r="D109" s="14">
        <v>200</v>
      </c>
      <c r="E109" s="14" t="s">
        <v>532</v>
      </c>
      <c r="F109" s="14" t="s">
        <v>533</v>
      </c>
      <c r="G109" s="14">
        <v>132000</v>
      </c>
      <c r="H109" s="14">
        <v>499</v>
      </c>
      <c r="I109" s="14" t="s">
        <v>1576</v>
      </c>
      <c r="J109" s="14" t="s">
        <v>1552</v>
      </c>
      <c r="K109" s="14" t="s">
        <v>927</v>
      </c>
      <c r="L109" s="14">
        <v>2238616.69</v>
      </c>
      <c r="M109" s="14">
        <v>2739989</v>
      </c>
      <c r="N109" s="14">
        <v>2700324</v>
      </c>
      <c r="O109" s="82" t="s">
        <v>3054</v>
      </c>
      <c r="P109" s="82" t="s">
        <v>2807</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529</v>
      </c>
      <c r="C110" s="14">
        <v>9</v>
      </c>
      <c r="D110" s="14">
        <v>200</v>
      </c>
      <c r="E110" s="14" t="s">
        <v>532</v>
      </c>
      <c r="F110" s="14" t="s">
        <v>533</v>
      </c>
      <c r="G110" s="14">
        <v>132000</v>
      </c>
      <c r="H110" s="14">
        <v>499</v>
      </c>
      <c r="I110" s="14" t="s">
        <v>1576</v>
      </c>
      <c r="J110" s="14" t="s">
        <v>1552</v>
      </c>
      <c r="K110" s="14" t="s">
        <v>927</v>
      </c>
      <c r="L110" s="14">
        <v>2238616.69</v>
      </c>
      <c r="M110" s="14">
        <v>2739989</v>
      </c>
      <c r="N110" s="14">
        <v>2700324</v>
      </c>
      <c r="O110" s="82" t="s">
        <v>3054</v>
      </c>
      <c r="P110" s="82" t="s">
        <v>2807</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529</v>
      </c>
      <c r="C111" s="14">
        <v>9</v>
      </c>
      <c r="D111" s="14">
        <v>200</v>
      </c>
      <c r="E111" s="14" t="s">
        <v>532</v>
      </c>
      <c r="F111" s="14" t="s">
        <v>533</v>
      </c>
      <c r="G111" s="14">
        <v>132000</v>
      </c>
      <c r="H111" s="14">
        <v>499</v>
      </c>
      <c r="I111" s="14" t="s">
        <v>1576</v>
      </c>
      <c r="J111" s="14" t="s">
        <v>1552</v>
      </c>
      <c r="K111" s="14" t="s">
        <v>927</v>
      </c>
      <c r="L111" s="14">
        <v>2238616.69</v>
      </c>
      <c r="M111" s="14">
        <v>2739989</v>
      </c>
      <c r="N111" s="14">
        <v>2700324</v>
      </c>
      <c r="O111" s="82" t="s">
        <v>3054</v>
      </c>
      <c r="P111" s="82" t="s">
        <v>2807</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529</v>
      </c>
      <c r="C112" s="14">
        <v>9</v>
      </c>
      <c r="D112" s="14">
        <v>200</v>
      </c>
      <c r="E112" s="14" t="s">
        <v>532</v>
      </c>
      <c r="F112" s="14" t="s">
        <v>533</v>
      </c>
      <c r="G112" s="14">
        <v>132000</v>
      </c>
      <c r="H112" s="14">
        <v>499</v>
      </c>
      <c r="I112" s="14" t="s">
        <v>1576</v>
      </c>
      <c r="J112" s="14" t="s">
        <v>1552</v>
      </c>
      <c r="K112" s="14" t="s">
        <v>927</v>
      </c>
      <c r="L112" s="14">
        <v>2238616.69</v>
      </c>
      <c r="M112" s="14">
        <v>2739989</v>
      </c>
      <c r="N112" s="14">
        <v>2700324</v>
      </c>
      <c r="O112" s="82" t="s">
        <v>3054</v>
      </c>
      <c r="P112" s="82" t="s">
        <v>2807</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529</v>
      </c>
      <c r="C113" s="14">
        <v>9</v>
      </c>
      <c r="D113" s="14">
        <v>200</v>
      </c>
      <c r="E113" s="14" t="s">
        <v>532</v>
      </c>
      <c r="F113" s="14" t="s">
        <v>533</v>
      </c>
      <c r="G113" s="14">
        <v>132000</v>
      </c>
      <c r="H113" s="14">
        <v>499</v>
      </c>
      <c r="I113" s="14" t="s">
        <v>1576</v>
      </c>
      <c r="J113" s="14" t="s">
        <v>1552</v>
      </c>
      <c r="K113" s="14" t="s">
        <v>927</v>
      </c>
      <c r="L113" s="14">
        <v>2238616.69</v>
      </c>
      <c r="M113" s="14">
        <v>2739989</v>
      </c>
      <c r="N113" s="14">
        <v>2700324</v>
      </c>
      <c r="O113" s="82" t="s">
        <v>3054</v>
      </c>
      <c r="P113" s="82" t="s">
        <v>2807</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529</v>
      </c>
      <c r="C114" s="14">
        <v>9</v>
      </c>
      <c r="D114" s="14">
        <v>200</v>
      </c>
      <c r="E114" s="14" t="s">
        <v>532</v>
      </c>
      <c r="F114" s="14" t="s">
        <v>533</v>
      </c>
      <c r="G114" s="14">
        <v>132000</v>
      </c>
      <c r="H114" s="14">
        <v>499</v>
      </c>
      <c r="I114" s="14" t="s">
        <v>1576</v>
      </c>
      <c r="J114" s="14" t="s">
        <v>1552</v>
      </c>
      <c r="K114" s="14" t="s">
        <v>927</v>
      </c>
      <c r="L114" s="14">
        <v>2238616.69</v>
      </c>
      <c r="M114" s="14">
        <v>2739989</v>
      </c>
      <c r="N114" s="14">
        <v>2700324</v>
      </c>
      <c r="O114" s="82" t="s">
        <v>3054</v>
      </c>
      <c r="P114" s="82" t="s">
        <v>2807</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529</v>
      </c>
      <c r="C115" s="14">
        <v>9</v>
      </c>
      <c r="D115" s="14">
        <v>200</v>
      </c>
      <c r="E115" s="14" t="s">
        <v>532</v>
      </c>
      <c r="F115" s="14" t="s">
        <v>533</v>
      </c>
      <c r="G115" s="14">
        <v>132000</v>
      </c>
      <c r="H115" s="14">
        <v>499</v>
      </c>
      <c r="I115" s="14" t="s">
        <v>1576</v>
      </c>
      <c r="J115" s="14" t="s">
        <v>1552</v>
      </c>
      <c r="K115" s="14" t="s">
        <v>927</v>
      </c>
      <c r="L115" s="14">
        <v>2238616.69</v>
      </c>
      <c r="M115" s="14">
        <v>2739989</v>
      </c>
      <c r="N115" s="14">
        <v>2700324</v>
      </c>
      <c r="O115" s="82" t="s">
        <v>3054</v>
      </c>
      <c r="P115" s="82" t="s">
        <v>2807</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529</v>
      </c>
      <c r="C116" s="14">
        <v>9</v>
      </c>
      <c r="D116" s="14">
        <v>200</v>
      </c>
      <c r="E116" s="14" t="s">
        <v>532</v>
      </c>
      <c r="F116" s="14" t="s">
        <v>533</v>
      </c>
      <c r="G116" s="14">
        <v>132000</v>
      </c>
      <c r="H116" s="14">
        <v>499</v>
      </c>
      <c r="I116" s="14" t="s">
        <v>1576</v>
      </c>
      <c r="J116" s="14" t="s">
        <v>1552</v>
      </c>
      <c r="K116" s="14" t="s">
        <v>927</v>
      </c>
      <c r="L116" s="14">
        <v>2238616.69</v>
      </c>
      <c r="M116" s="14">
        <v>2739989</v>
      </c>
      <c r="N116" s="14">
        <v>2700324</v>
      </c>
      <c r="O116" s="82" t="s">
        <v>3054</v>
      </c>
      <c r="P116" s="82" t="s">
        <v>2807</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529</v>
      </c>
      <c r="C117" s="14">
        <v>9</v>
      </c>
      <c r="D117" s="14">
        <v>200</v>
      </c>
      <c r="E117" s="14" t="s">
        <v>532</v>
      </c>
      <c r="F117" s="14" t="s">
        <v>533</v>
      </c>
      <c r="G117" s="14">
        <v>132000</v>
      </c>
      <c r="H117" s="14">
        <v>499</v>
      </c>
      <c r="I117" s="14" t="s">
        <v>1576</v>
      </c>
      <c r="J117" s="14" t="s">
        <v>1552</v>
      </c>
      <c r="K117" s="14" t="s">
        <v>927</v>
      </c>
      <c r="L117" s="14">
        <v>2238616.69</v>
      </c>
      <c r="M117" s="14">
        <v>2739989</v>
      </c>
      <c r="N117" s="14">
        <v>2700324</v>
      </c>
      <c r="O117" s="82" t="s">
        <v>3054</v>
      </c>
      <c r="P117" s="82" t="s">
        <v>2807</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529</v>
      </c>
      <c r="C118" s="14">
        <v>9</v>
      </c>
      <c r="D118" s="14">
        <v>200</v>
      </c>
      <c r="E118" s="14" t="s">
        <v>532</v>
      </c>
      <c r="F118" s="14" t="s">
        <v>533</v>
      </c>
      <c r="G118" s="14">
        <v>132000</v>
      </c>
      <c r="H118" s="14">
        <v>499</v>
      </c>
      <c r="I118" s="14" t="s">
        <v>1576</v>
      </c>
      <c r="J118" s="14" t="s">
        <v>1552</v>
      </c>
      <c r="K118" s="14" t="s">
        <v>927</v>
      </c>
      <c r="L118" s="14">
        <v>2238616.69</v>
      </c>
      <c r="M118" s="14">
        <v>2739989</v>
      </c>
      <c r="N118" s="14">
        <v>2700324</v>
      </c>
      <c r="O118" s="82" t="s">
        <v>3054</v>
      </c>
      <c r="P118" s="82" t="s">
        <v>2807</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529</v>
      </c>
      <c r="C119" s="14">
        <v>9</v>
      </c>
      <c r="D119" s="14">
        <v>200</v>
      </c>
      <c r="E119" s="14" t="s">
        <v>532</v>
      </c>
      <c r="F119" s="14" t="s">
        <v>533</v>
      </c>
      <c r="G119" s="14">
        <v>132000</v>
      </c>
      <c r="H119" s="14">
        <v>499</v>
      </c>
      <c r="I119" s="14" t="s">
        <v>1576</v>
      </c>
      <c r="J119" s="14" t="s">
        <v>1552</v>
      </c>
      <c r="K119" s="14" t="s">
        <v>927</v>
      </c>
      <c r="L119" s="14">
        <v>2238616.69</v>
      </c>
      <c r="M119" s="14">
        <v>2739989</v>
      </c>
      <c r="N119" s="14">
        <v>2700324</v>
      </c>
      <c r="O119" s="82" t="s">
        <v>3054</v>
      </c>
      <c r="P119" s="82" t="s">
        <v>2807</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529</v>
      </c>
      <c r="C120" s="14">
        <v>9</v>
      </c>
      <c r="D120" s="14">
        <v>200</v>
      </c>
      <c r="E120" s="14" t="s">
        <v>532</v>
      </c>
      <c r="F120" s="14" t="s">
        <v>533</v>
      </c>
      <c r="G120" s="14">
        <v>132000</v>
      </c>
      <c r="H120" s="14">
        <v>499</v>
      </c>
      <c r="I120" s="14" t="s">
        <v>1576</v>
      </c>
      <c r="J120" s="14" t="s">
        <v>1552</v>
      </c>
      <c r="K120" s="14" t="s">
        <v>927</v>
      </c>
      <c r="L120" s="14">
        <v>2238616.69</v>
      </c>
      <c r="M120" s="14">
        <v>2739989</v>
      </c>
      <c r="N120" s="14">
        <v>2700324</v>
      </c>
      <c r="O120" s="82" t="s">
        <v>3054</v>
      </c>
      <c r="P120" s="82" t="s">
        <v>2807</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529</v>
      </c>
      <c r="C121" s="14">
        <v>9</v>
      </c>
      <c r="D121" s="14">
        <v>200</v>
      </c>
      <c r="E121" s="14" t="s">
        <v>532</v>
      </c>
      <c r="F121" s="14" t="s">
        <v>533</v>
      </c>
      <c r="G121" s="14">
        <v>132000</v>
      </c>
      <c r="H121" s="14">
        <v>499</v>
      </c>
      <c r="I121" s="14" t="s">
        <v>1576</v>
      </c>
      <c r="J121" s="14" t="s">
        <v>1552</v>
      </c>
      <c r="K121" s="14" t="s">
        <v>927</v>
      </c>
      <c r="L121" s="14">
        <v>2238616.69</v>
      </c>
      <c r="M121" s="14">
        <v>2739989</v>
      </c>
      <c r="N121" s="14">
        <v>2700324</v>
      </c>
      <c r="O121" s="82" t="s">
        <v>3054</v>
      </c>
      <c r="P121" s="82" t="s">
        <v>2807</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2903976.69</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2939588.69</v>
      </c>
    </row>
    <row r="122" spans="2:27" x14ac:dyDescent="0.25">
      <c r="B122" s="14" t="s">
        <v>529</v>
      </c>
      <c r="C122" s="14">
        <v>9</v>
      </c>
      <c r="D122" s="14">
        <v>200</v>
      </c>
      <c r="E122" s="14" t="s">
        <v>532</v>
      </c>
      <c r="F122" s="14" t="s">
        <v>533</v>
      </c>
      <c r="G122" s="14">
        <v>132000</v>
      </c>
      <c r="H122" s="14">
        <v>499</v>
      </c>
      <c r="I122" s="14" t="s">
        <v>1576</v>
      </c>
      <c r="J122" s="14" t="s">
        <v>1552</v>
      </c>
      <c r="K122" s="14" t="s">
        <v>927</v>
      </c>
      <c r="L122" s="14">
        <v>2238616.69</v>
      </c>
      <c r="M122" s="14">
        <v>2739989</v>
      </c>
      <c r="N122" s="14">
        <v>2700324</v>
      </c>
      <c r="O122" s="82" t="s">
        <v>3054</v>
      </c>
      <c r="P122" s="82" t="s">
        <v>2807</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2903976.69</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2939588.69</v>
      </c>
    </row>
    <row r="123" spans="2:27" x14ac:dyDescent="0.25">
      <c r="B123" s="14" t="s">
        <v>529</v>
      </c>
      <c r="C123" s="14">
        <v>9</v>
      </c>
      <c r="D123" s="14">
        <v>200</v>
      </c>
      <c r="E123" s="14" t="s">
        <v>532</v>
      </c>
      <c r="F123" s="14" t="s">
        <v>533</v>
      </c>
      <c r="G123" s="14">
        <v>132000</v>
      </c>
      <c r="H123" s="14">
        <v>499</v>
      </c>
      <c r="I123" s="14" t="s">
        <v>1576</v>
      </c>
      <c r="J123" s="14" t="s">
        <v>1552</v>
      </c>
      <c r="K123" s="14" t="s">
        <v>927</v>
      </c>
      <c r="L123" s="14">
        <v>2238616.69</v>
      </c>
      <c r="M123" s="14">
        <v>2739989</v>
      </c>
      <c r="N123" s="14">
        <v>2700324</v>
      </c>
      <c r="O123" s="82" t="s">
        <v>3054</v>
      </c>
      <c r="P123" s="82" t="s">
        <v>2807</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529</v>
      </c>
      <c r="C124" s="14">
        <v>9</v>
      </c>
      <c r="D124" s="14">
        <v>200</v>
      </c>
      <c r="E124" s="14" t="s">
        <v>532</v>
      </c>
      <c r="F124" s="14" t="s">
        <v>533</v>
      </c>
      <c r="G124" s="14">
        <v>132000</v>
      </c>
      <c r="H124" s="14">
        <v>499</v>
      </c>
      <c r="I124" s="14" t="s">
        <v>1576</v>
      </c>
      <c r="J124" s="14" t="s">
        <v>1552</v>
      </c>
      <c r="K124" s="14" t="s">
        <v>927</v>
      </c>
      <c r="L124" s="14">
        <v>2238616.69</v>
      </c>
      <c r="M124" s="14">
        <v>2739989</v>
      </c>
      <c r="N124" s="14">
        <v>2700324</v>
      </c>
      <c r="O124" s="82" t="s">
        <v>3054</v>
      </c>
      <c r="P124" s="82" t="s">
        <v>2807</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163987.68999999994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239264.68999999994</v>
      </c>
    </row>
    <row r="125" spans="2:27" x14ac:dyDescent="0.25">
      <c r="B125" s="14" t="s">
        <v>529</v>
      </c>
      <c r="C125" s="14">
        <v>9</v>
      </c>
      <c r="D125" s="14">
        <v>200</v>
      </c>
      <c r="E125" s="14" t="s">
        <v>532</v>
      </c>
      <c r="F125" s="14" t="s">
        <v>533</v>
      </c>
      <c r="G125" s="14">
        <v>132000</v>
      </c>
      <c r="H125" s="14">
        <v>499</v>
      </c>
      <c r="I125" s="14" t="s">
        <v>1576</v>
      </c>
      <c r="J125" s="14" t="s">
        <v>1552</v>
      </c>
      <c r="K125" s="14" t="s">
        <v>927</v>
      </c>
      <c r="L125" s="14">
        <v>2238616.69</v>
      </c>
      <c r="M125" s="14">
        <v>2739989</v>
      </c>
      <c r="N125" s="14">
        <v>2700324</v>
      </c>
      <c r="O125" s="82" t="s">
        <v>3054</v>
      </c>
      <c r="P125" s="82" t="s">
        <v>2807</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529</v>
      </c>
      <c r="C126" s="14">
        <v>9</v>
      </c>
      <c r="D126" s="14">
        <v>200</v>
      </c>
      <c r="E126" s="14" t="s">
        <v>532</v>
      </c>
      <c r="F126" s="14" t="s">
        <v>533</v>
      </c>
      <c r="G126" s="14">
        <v>132000</v>
      </c>
      <c r="H126" s="14">
        <v>499</v>
      </c>
      <c r="I126" s="14" t="s">
        <v>1576</v>
      </c>
      <c r="J126" s="14" t="s">
        <v>1519</v>
      </c>
      <c r="K126" s="14" t="s">
        <v>930</v>
      </c>
      <c r="L126" s="14">
        <v>148333.20000000001</v>
      </c>
      <c r="M126" s="14">
        <v>0</v>
      </c>
      <c r="N126" s="14">
        <v>0</v>
      </c>
      <c r="O126" s="82" t="s">
        <v>3054</v>
      </c>
      <c r="P126" s="82" t="s">
        <v>2809</v>
      </c>
      <c r="Q126" s="14"/>
      <c r="R126" s="14"/>
      <c r="S126" s="14" t="s">
        <v>2970</v>
      </c>
      <c r="T126" s="14"/>
      <c r="U126" s="14" t="s">
        <v>2909</v>
      </c>
      <c r="V126" s="14" t="s">
        <v>2911</v>
      </c>
      <c r="W126" s="77" t="s">
        <v>3060</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529</v>
      </c>
      <c r="C127" s="14">
        <v>9</v>
      </c>
      <c r="D127" s="14">
        <v>200</v>
      </c>
      <c r="E127" s="14" t="s">
        <v>532</v>
      </c>
      <c r="F127" s="14" t="s">
        <v>533</v>
      </c>
      <c r="G127" s="14">
        <v>132000</v>
      </c>
      <c r="H127" s="14">
        <v>499</v>
      </c>
      <c r="I127" s="14" t="s">
        <v>1576</v>
      </c>
      <c r="J127" s="14" t="s">
        <v>1519</v>
      </c>
      <c r="K127" s="14" t="s">
        <v>930</v>
      </c>
      <c r="L127" s="14">
        <v>148333.20000000001</v>
      </c>
      <c r="M127" s="14">
        <v>0</v>
      </c>
      <c r="N127" s="14">
        <v>0</v>
      </c>
      <c r="O127" s="82" t="s">
        <v>3054</v>
      </c>
      <c r="P127" s="82" t="s">
        <v>2809</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529</v>
      </c>
      <c r="C128" s="14">
        <v>9</v>
      </c>
      <c r="D128" s="14">
        <v>200</v>
      </c>
      <c r="E128" s="14" t="s">
        <v>532</v>
      </c>
      <c r="F128" s="14" t="s">
        <v>533</v>
      </c>
      <c r="G128" s="14">
        <v>132000</v>
      </c>
      <c r="H128" s="14">
        <v>499</v>
      </c>
      <c r="I128" s="14" t="s">
        <v>1576</v>
      </c>
      <c r="J128" s="14" t="s">
        <v>1519</v>
      </c>
      <c r="K128" s="14" t="s">
        <v>930</v>
      </c>
      <c r="L128" s="14">
        <v>148333.20000000001</v>
      </c>
      <c r="M128" s="14">
        <v>0</v>
      </c>
      <c r="N128" s="14">
        <v>0</v>
      </c>
      <c r="O128" s="82" t="s">
        <v>3054</v>
      </c>
      <c r="P128" s="82" t="s">
        <v>2809</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529</v>
      </c>
      <c r="C129" s="14">
        <v>9</v>
      </c>
      <c r="D129" s="14">
        <v>200</v>
      </c>
      <c r="E129" s="14" t="s">
        <v>532</v>
      </c>
      <c r="F129" s="14" t="s">
        <v>533</v>
      </c>
      <c r="G129" s="14">
        <v>132000</v>
      </c>
      <c r="H129" s="14">
        <v>499</v>
      </c>
      <c r="I129" s="14" t="s">
        <v>1576</v>
      </c>
      <c r="J129" s="14" t="s">
        <v>1519</v>
      </c>
      <c r="K129" s="14" t="s">
        <v>930</v>
      </c>
      <c r="L129" s="14">
        <v>148333.20000000001</v>
      </c>
      <c r="M129" s="14">
        <v>0</v>
      </c>
      <c r="N129" s="14">
        <v>0</v>
      </c>
      <c r="O129" s="82" t="s">
        <v>3054</v>
      </c>
      <c r="P129" s="82" t="s">
        <v>2809</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30" spans="2:27" x14ac:dyDescent="0.25">
      <c r="B130" s="14" t="s">
        <v>529</v>
      </c>
      <c r="C130" s="14">
        <v>9</v>
      </c>
      <c r="D130" s="14">
        <v>200</v>
      </c>
      <c r="E130" s="14" t="s">
        <v>532</v>
      </c>
      <c r="F130" s="14" t="s">
        <v>533</v>
      </c>
      <c r="G130" s="14">
        <v>132000</v>
      </c>
      <c r="H130" s="14">
        <v>499</v>
      </c>
      <c r="I130" s="14" t="s">
        <v>1576</v>
      </c>
      <c r="J130" s="14" t="s">
        <v>1519</v>
      </c>
      <c r="K130" s="14" t="s">
        <v>930</v>
      </c>
      <c r="L130" s="14">
        <v>148333.20000000001</v>
      </c>
      <c r="M130" s="14">
        <v>0</v>
      </c>
      <c r="N130" s="14">
        <v>0</v>
      </c>
      <c r="O130" s="82" t="s">
        <v>3054</v>
      </c>
      <c r="P130" s="82" t="s">
        <v>2809</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529</v>
      </c>
      <c r="C131" s="14">
        <v>9</v>
      </c>
      <c r="D131" s="14">
        <v>200</v>
      </c>
      <c r="E131" s="14" t="s">
        <v>532</v>
      </c>
      <c r="F131" s="14" t="s">
        <v>533</v>
      </c>
      <c r="G131" s="14">
        <v>132000</v>
      </c>
      <c r="H131" s="14">
        <v>499</v>
      </c>
      <c r="I131" s="14" t="s">
        <v>1576</v>
      </c>
      <c r="J131" s="14" t="s">
        <v>1519</v>
      </c>
      <c r="K131" s="14" t="s">
        <v>930</v>
      </c>
      <c r="L131" s="14">
        <v>148333.20000000001</v>
      </c>
      <c r="M131" s="14">
        <v>0</v>
      </c>
      <c r="N131" s="14">
        <v>0</v>
      </c>
      <c r="O131" s="82" t="s">
        <v>3054</v>
      </c>
      <c r="P131" s="82" t="s">
        <v>2809</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529</v>
      </c>
      <c r="C132" s="14">
        <v>9</v>
      </c>
      <c r="D132" s="14">
        <v>200</v>
      </c>
      <c r="E132" s="14" t="s">
        <v>532</v>
      </c>
      <c r="F132" s="14" t="s">
        <v>533</v>
      </c>
      <c r="G132" s="14">
        <v>132000</v>
      </c>
      <c r="H132" s="14">
        <v>499</v>
      </c>
      <c r="I132" s="14" t="s">
        <v>1576</v>
      </c>
      <c r="J132" s="14" t="s">
        <v>1519</v>
      </c>
      <c r="K132" s="14" t="s">
        <v>930</v>
      </c>
      <c r="L132" s="14">
        <v>148333.20000000001</v>
      </c>
      <c r="M132" s="14">
        <v>0</v>
      </c>
      <c r="N132" s="14">
        <v>0</v>
      </c>
      <c r="O132" s="82" t="s">
        <v>3054</v>
      </c>
      <c r="P132" s="82" t="s">
        <v>2809</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529</v>
      </c>
      <c r="C133" s="14">
        <v>9</v>
      </c>
      <c r="D133" s="14">
        <v>200</v>
      </c>
      <c r="E133" s="14" t="s">
        <v>532</v>
      </c>
      <c r="F133" s="14" t="s">
        <v>533</v>
      </c>
      <c r="G133" s="14">
        <v>132000</v>
      </c>
      <c r="H133" s="14">
        <v>499</v>
      </c>
      <c r="I133" s="14" t="s">
        <v>1576</v>
      </c>
      <c r="J133" s="14" t="s">
        <v>1519</v>
      </c>
      <c r="K133" s="14" t="s">
        <v>930</v>
      </c>
      <c r="L133" s="14">
        <v>148333.20000000001</v>
      </c>
      <c r="M133" s="14">
        <v>0</v>
      </c>
      <c r="N133" s="14">
        <v>0</v>
      </c>
      <c r="O133" s="82" t="s">
        <v>3054</v>
      </c>
      <c r="P133" s="82" t="s">
        <v>2809</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529</v>
      </c>
      <c r="C134" s="14">
        <v>9</v>
      </c>
      <c r="D134" s="14">
        <v>200</v>
      </c>
      <c r="E134" s="14" t="s">
        <v>532</v>
      </c>
      <c r="F134" s="14" t="s">
        <v>533</v>
      </c>
      <c r="G134" s="14">
        <v>132000</v>
      </c>
      <c r="H134" s="14">
        <v>499</v>
      </c>
      <c r="I134" s="14" t="s">
        <v>1576</v>
      </c>
      <c r="J134" s="14" t="s">
        <v>1519</v>
      </c>
      <c r="K134" s="14" t="s">
        <v>930</v>
      </c>
      <c r="L134" s="14">
        <v>148333.20000000001</v>
      </c>
      <c r="M134" s="14">
        <v>0</v>
      </c>
      <c r="N134" s="14">
        <v>0</v>
      </c>
      <c r="O134" s="82" t="s">
        <v>3054</v>
      </c>
      <c r="P134" s="82" t="s">
        <v>2809</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529</v>
      </c>
      <c r="C135" s="14">
        <v>9</v>
      </c>
      <c r="D135" s="14">
        <v>200</v>
      </c>
      <c r="E135" s="14" t="s">
        <v>532</v>
      </c>
      <c r="F135" s="14" t="s">
        <v>533</v>
      </c>
      <c r="G135" s="14">
        <v>132000</v>
      </c>
      <c r="H135" s="14">
        <v>499</v>
      </c>
      <c r="I135" s="14" t="s">
        <v>1576</v>
      </c>
      <c r="J135" s="14" t="s">
        <v>1519</v>
      </c>
      <c r="K135" s="14" t="s">
        <v>930</v>
      </c>
      <c r="L135" s="14">
        <v>148333.20000000001</v>
      </c>
      <c r="M135" s="14">
        <v>0</v>
      </c>
      <c r="N135" s="14">
        <v>0</v>
      </c>
      <c r="O135" s="82" t="s">
        <v>3054</v>
      </c>
      <c r="P135" s="82" t="s">
        <v>2809</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529</v>
      </c>
      <c r="C136" s="14">
        <v>9</v>
      </c>
      <c r="D136" s="14">
        <v>200</v>
      </c>
      <c r="E136" s="14" t="s">
        <v>532</v>
      </c>
      <c r="F136" s="14" t="s">
        <v>533</v>
      </c>
      <c r="G136" s="14">
        <v>132000</v>
      </c>
      <c r="H136" s="14">
        <v>499</v>
      </c>
      <c r="I136" s="14" t="s">
        <v>1576</v>
      </c>
      <c r="J136" s="14" t="s">
        <v>1519</v>
      </c>
      <c r="K136" s="14" t="s">
        <v>930</v>
      </c>
      <c r="L136" s="14">
        <v>148333.20000000001</v>
      </c>
      <c r="M136" s="14">
        <v>0</v>
      </c>
      <c r="N136" s="14">
        <v>0</v>
      </c>
      <c r="O136" s="82" t="s">
        <v>3054</v>
      </c>
      <c r="P136" s="82" t="s">
        <v>2809</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529</v>
      </c>
      <c r="C137" s="14">
        <v>9</v>
      </c>
      <c r="D137" s="14">
        <v>200</v>
      </c>
      <c r="E137" s="14" t="s">
        <v>532</v>
      </c>
      <c r="F137" s="14" t="s">
        <v>533</v>
      </c>
      <c r="G137" s="14">
        <v>132000</v>
      </c>
      <c r="H137" s="14">
        <v>499</v>
      </c>
      <c r="I137" s="14" t="s">
        <v>1576</v>
      </c>
      <c r="J137" s="14" t="s">
        <v>1519</v>
      </c>
      <c r="K137" s="14" t="s">
        <v>930</v>
      </c>
      <c r="L137" s="14">
        <v>148333.20000000001</v>
      </c>
      <c r="M137" s="14">
        <v>0</v>
      </c>
      <c r="N137" s="14">
        <v>0</v>
      </c>
      <c r="O137" s="82" t="s">
        <v>3054</v>
      </c>
      <c r="P137" s="82" t="s">
        <v>2809</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529</v>
      </c>
      <c r="C138" s="14">
        <v>9</v>
      </c>
      <c r="D138" s="14">
        <v>200</v>
      </c>
      <c r="E138" s="14" t="s">
        <v>532</v>
      </c>
      <c r="F138" s="14" t="s">
        <v>533</v>
      </c>
      <c r="G138" s="14">
        <v>132000</v>
      </c>
      <c r="H138" s="14">
        <v>499</v>
      </c>
      <c r="I138" s="14" t="s">
        <v>1576</v>
      </c>
      <c r="J138" s="14" t="s">
        <v>1519</v>
      </c>
      <c r="K138" s="14" t="s">
        <v>930</v>
      </c>
      <c r="L138" s="14">
        <v>148333.20000000001</v>
      </c>
      <c r="M138" s="14">
        <v>0</v>
      </c>
      <c r="N138" s="14">
        <v>0</v>
      </c>
      <c r="O138" s="82" t="s">
        <v>3054</v>
      </c>
      <c r="P138" s="82" t="s">
        <v>2809</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529</v>
      </c>
      <c r="C139" s="14">
        <v>9</v>
      </c>
      <c r="D139" s="14">
        <v>200</v>
      </c>
      <c r="E139" s="14" t="s">
        <v>532</v>
      </c>
      <c r="F139" s="14" t="s">
        <v>533</v>
      </c>
      <c r="G139" s="14">
        <v>132000</v>
      </c>
      <c r="H139" s="14">
        <v>499</v>
      </c>
      <c r="I139" s="14" t="s">
        <v>1576</v>
      </c>
      <c r="J139" s="14" t="s">
        <v>1519</v>
      </c>
      <c r="K139" s="14" t="s">
        <v>930</v>
      </c>
      <c r="L139" s="14">
        <v>148333.20000000001</v>
      </c>
      <c r="M139" s="14">
        <v>0</v>
      </c>
      <c r="N139" s="14">
        <v>0</v>
      </c>
      <c r="O139" s="82" t="s">
        <v>3054</v>
      </c>
      <c r="P139" s="82" t="s">
        <v>2809</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529</v>
      </c>
      <c r="C140" s="14">
        <v>9</v>
      </c>
      <c r="D140" s="14">
        <v>200</v>
      </c>
      <c r="E140" s="14" t="s">
        <v>532</v>
      </c>
      <c r="F140" s="14" t="s">
        <v>533</v>
      </c>
      <c r="G140" s="14">
        <v>132000</v>
      </c>
      <c r="H140" s="14">
        <v>499</v>
      </c>
      <c r="I140" s="14" t="s">
        <v>1576</v>
      </c>
      <c r="J140" s="14" t="s">
        <v>1519</v>
      </c>
      <c r="K140" s="14" t="s">
        <v>930</v>
      </c>
      <c r="L140" s="14">
        <v>148333.20000000001</v>
      </c>
      <c r="M140" s="14">
        <v>0</v>
      </c>
      <c r="N140" s="14">
        <v>0</v>
      </c>
      <c r="O140" s="82" t="s">
        <v>3054</v>
      </c>
      <c r="P140" s="82" t="s">
        <v>2809</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529</v>
      </c>
      <c r="C141" s="14">
        <v>9</v>
      </c>
      <c r="D141" s="14">
        <v>200</v>
      </c>
      <c r="E141" s="14" t="s">
        <v>532</v>
      </c>
      <c r="F141" s="14" t="s">
        <v>533</v>
      </c>
      <c r="G141" s="14">
        <v>132000</v>
      </c>
      <c r="H141" s="14">
        <v>499</v>
      </c>
      <c r="I141" s="14" t="s">
        <v>1576</v>
      </c>
      <c r="J141" s="14" t="s">
        <v>1519</v>
      </c>
      <c r="K141" s="14" t="s">
        <v>930</v>
      </c>
      <c r="L141" s="14">
        <v>148333.20000000001</v>
      </c>
      <c r="M141" s="14">
        <v>0</v>
      </c>
      <c r="N141" s="14">
        <v>0</v>
      </c>
      <c r="O141" s="82" t="s">
        <v>3054</v>
      </c>
      <c r="P141" s="82" t="s">
        <v>2809</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529</v>
      </c>
      <c r="C142" s="14">
        <v>9</v>
      </c>
      <c r="D142" s="14">
        <v>200</v>
      </c>
      <c r="E142" s="14" t="s">
        <v>532</v>
      </c>
      <c r="F142" s="14" t="s">
        <v>533</v>
      </c>
      <c r="G142" s="14">
        <v>132000</v>
      </c>
      <c r="H142" s="14">
        <v>499</v>
      </c>
      <c r="I142" s="14" t="s">
        <v>1576</v>
      </c>
      <c r="J142" s="14" t="s">
        <v>1519</v>
      </c>
      <c r="K142" s="14" t="s">
        <v>930</v>
      </c>
      <c r="L142" s="14">
        <v>148333.20000000001</v>
      </c>
      <c r="M142" s="14">
        <v>0</v>
      </c>
      <c r="N142" s="14">
        <v>0</v>
      </c>
      <c r="O142" s="82" t="s">
        <v>3054</v>
      </c>
      <c r="P142" s="82" t="s">
        <v>2809</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43" spans="2:27" x14ac:dyDescent="0.25">
      <c r="B143" s="14" t="s">
        <v>529</v>
      </c>
      <c r="C143" s="14">
        <v>9</v>
      </c>
      <c r="D143" s="14">
        <v>200</v>
      </c>
      <c r="E143" s="14" t="s">
        <v>532</v>
      </c>
      <c r="F143" s="14" t="s">
        <v>533</v>
      </c>
      <c r="G143" s="14">
        <v>132000</v>
      </c>
      <c r="H143" s="14">
        <v>499</v>
      </c>
      <c r="I143" s="14" t="s">
        <v>1576</v>
      </c>
      <c r="J143" s="14" t="s">
        <v>1519</v>
      </c>
      <c r="K143" s="14" t="s">
        <v>930</v>
      </c>
      <c r="L143" s="14">
        <v>148333.20000000001</v>
      </c>
      <c r="M143" s="14">
        <v>0</v>
      </c>
      <c r="N143" s="14">
        <v>0</v>
      </c>
      <c r="O143" s="82" t="s">
        <v>3054</v>
      </c>
      <c r="P143" s="82" t="s">
        <v>2809</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529</v>
      </c>
      <c r="C144" s="14">
        <v>9</v>
      </c>
      <c r="D144" s="14">
        <v>200</v>
      </c>
      <c r="E144" s="14" t="s">
        <v>532</v>
      </c>
      <c r="F144" s="14" t="s">
        <v>533</v>
      </c>
      <c r="G144" s="14">
        <v>132000</v>
      </c>
      <c r="H144" s="14">
        <v>499</v>
      </c>
      <c r="I144" s="14" t="s">
        <v>1576</v>
      </c>
      <c r="J144" s="14" t="s">
        <v>1519</v>
      </c>
      <c r="K144" s="14" t="s">
        <v>930</v>
      </c>
      <c r="L144" s="14">
        <v>148333.20000000001</v>
      </c>
      <c r="M144" s="14">
        <v>0</v>
      </c>
      <c r="N144" s="14">
        <v>0</v>
      </c>
      <c r="O144" s="82" t="s">
        <v>3054</v>
      </c>
      <c r="P144" s="82" t="s">
        <v>2809</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529</v>
      </c>
      <c r="C145" s="14">
        <v>9</v>
      </c>
      <c r="D145" s="14">
        <v>200</v>
      </c>
      <c r="E145" s="14" t="s">
        <v>532</v>
      </c>
      <c r="F145" s="14" t="s">
        <v>533</v>
      </c>
      <c r="G145" s="14">
        <v>132000</v>
      </c>
      <c r="H145" s="14">
        <v>499</v>
      </c>
      <c r="I145" s="14" t="s">
        <v>1576</v>
      </c>
      <c r="J145" s="14" t="s">
        <v>1519</v>
      </c>
      <c r="K145" s="14" t="s">
        <v>930</v>
      </c>
      <c r="L145" s="14">
        <v>148333.20000000001</v>
      </c>
      <c r="M145" s="14">
        <v>0</v>
      </c>
      <c r="N145" s="14">
        <v>0</v>
      </c>
      <c r="O145" s="82" t="s">
        <v>3054</v>
      </c>
      <c r="P145" s="82" t="s">
        <v>2809</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46" spans="2:27" x14ac:dyDescent="0.25">
      <c r="B146" s="14" t="s">
        <v>529</v>
      </c>
      <c r="C146" s="14">
        <v>9</v>
      </c>
      <c r="D146" s="14">
        <v>200</v>
      </c>
      <c r="E146" s="14" t="s">
        <v>532</v>
      </c>
      <c r="F146" s="14" t="s">
        <v>533</v>
      </c>
      <c r="G146" s="14">
        <v>132000</v>
      </c>
      <c r="H146" s="14">
        <v>499</v>
      </c>
      <c r="I146" s="14" t="s">
        <v>1576</v>
      </c>
      <c r="J146" s="14" t="s">
        <v>1519</v>
      </c>
      <c r="K146" s="14" t="s">
        <v>930</v>
      </c>
      <c r="L146" s="14">
        <v>148333.20000000001</v>
      </c>
      <c r="M146" s="14">
        <v>0</v>
      </c>
      <c r="N146" s="14">
        <v>0</v>
      </c>
      <c r="O146" s="82" t="s">
        <v>3054</v>
      </c>
      <c r="P146" s="82" t="s">
        <v>2809</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529</v>
      </c>
      <c r="C147" s="14">
        <v>9</v>
      </c>
      <c r="D147" s="14">
        <v>200</v>
      </c>
      <c r="E147" s="14" t="s">
        <v>532</v>
      </c>
      <c r="F147" s="14" t="s">
        <v>533</v>
      </c>
      <c r="G147" s="14">
        <v>132000</v>
      </c>
      <c r="H147" s="14">
        <v>499</v>
      </c>
      <c r="I147" s="14" t="s">
        <v>1576</v>
      </c>
      <c r="J147" s="14" t="s">
        <v>1519</v>
      </c>
      <c r="K147" s="14" t="s">
        <v>930</v>
      </c>
      <c r="L147" s="14">
        <v>148333.20000000001</v>
      </c>
      <c r="M147" s="14">
        <v>0</v>
      </c>
      <c r="N147" s="14">
        <v>0</v>
      </c>
      <c r="O147" s="82" t="s">
        <v>3054</v>
      </c>
      <c r="P147" s="82" t="s">
        <v>2809</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529</v>
      </c>
      <c r="C148" s="14">
        <v>9</v>
      </c>
      <c r="D148" s="14">
        <v>200</v>
      </c>
      <c r="E148" s="14" t="s">
        <v>532</v>
      </c>
      <c r="F148" s="14" t="s">
        <v>533</v>
      </c>
      <c r="G148" s="14">
        <v>132000</v>
      </c>
      <c r="H148" s="14">
        <v>499</v>
      </c>
      <c r="I148" s="14" t="s">
        <v>1576</v>
      </c>
      <c r="J148" s="14" t="s">
        <v>1519</v>
      </c>
      <c r="K148" s="14" t="s">
        <v>930</v>
      </c>
      <c r="L148" s="14">
        <v>148333.20000000001</v>
      </c>
      <c r="M148" s="14">
        <v>0</v>
      </c>
      <c r="N148" s="14">
        <v>0</v>
      </c>
      <c r="O148" s="82" t="s">
        <v>3054</v>
      </c>
      <c r="P148" s="82" t="s">
        <v>2809</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529</v>
      </c>
      <c r="C149" s="14">
        <v>9</v>
      </c>
      <c r="D149" s="14">
        <v>200</v>
      </c>
      <c r="E149" s="14" t="s">
        <v>532</v>
      </c>
      <c r="F149" s="14" t="s">
        <v>533</v>
      </c>
      <c r="G149" s="14">
        <v>132000</v>
      </c>
      <c r="H149" s="14">
        <v>499</v>
      </c>
      <c r="I149" s="14" t="s">
        <v>1576</v>
      </c>
      <c r="J149" s="14" t="s">
        <v>1519</v>
      </c>
      <c r="K149" s="14" t="s">
        <v>930</v>
      </c>
      <c r="L149" s="14">
        <v>148333.20000000001</v>
      </c>
      <c r="M149" s="14">
        <v>0</v>
      </c>
      <c r="N149" s="14">
        <v>0</v>
      </c>
      <c r="O149" s="82" t="s">
        <v>3054</v>
      </c>
      <c r="P149" s="82" t="s">
        <v>2809</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529</v>
      </c>
      <c r="C150" s="14">
        <v>9</v>
      </c>
      <c r="D150" s="14">
        <v>200</v>
      </c>
      <c r="E150" s="14" t="s">
        <v>532</v>
      </c>
      <c r="F150" s="14" t="s">
        <v>533</v>
      </c>
      <c r="G150" s="14">
        <v>132000</v>
      </c>
      <c r="H150" s="14">
        <v>499</v>
      </c>
      <c r="I150" s="14" t="s">
        <v>1576</v>
      </c>
      <c r="J150" s="14" t="s">
        <v>1519</v>
      </c>
      <c r="K150" s="14" t="s">
        <v>930</v>
      </c>
      <c r="L150" s="14">
        <v>148333.20000000001</v>
      </c>
      <c r="M150" s="14">
        <v>0</v>
      </c>
      <c r="N150" s="14">
        <v>0</v>
      </c>
      <c r="O150" s="82" t="s">
        <v>3054</v>
      </c>
      <c r="P150" s="82" t="s">
        <v>2809</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529</v>
      </c>
      <c r="C151" s="14">
        <v>9</v>
      </c>
      <c r="D151" s="14">
        <v>200</v>
      </c>
      <c r="E151" s="14" t="s">
        <v>532</v>
      </c>
      <c r="F151" s="14" t="s">
        <v>533</v>
      </c>
      <c r="G151" s="14">
        <v>132000</v>
      </c>
      <c r="H151" s="14">
        <v>499</v>
      </c>
      <c r="I151" s="14" t="s">
        <v>1576</v>
      </c>
      <c r="J151" s="14" t="s">
        <v>1519</v>
      </c>
      <c r="K151" s="14" t="s">
        <v>930</v>
      </c>
      <c r="L151" s="14">
        <v>148333.20000000001</v>
      </c>
      <c r="M151" s="14">
        <v>0</v>
      </c>
      <c r="N151" s="14">
        <v>0</v>
      </c>
      <c r="O151" s="82" t="s">
        <v>3054</v>
      </c>
      <c r="P151" s="82" t="s">
        <v>2809</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529</v>
      </c>
      <c r="C152" s="14">
        <v>9</v>
      </c>
      <c r="D152" s="14">
        <v>200</v>
      </c>
      <c r="E152" s="14" t="s">
        <v>532</v>
      </c>
      <c r="F152" s="14" t="s">
        <v>533</v>
      </c>
      <c r="G152" s="14">
        <v>132000</v>
      </c>
      <c r="H152" s="14">
        <v>499</v>
      </c>
      <c r="I152" s="14" t="s">
        <v>1576</v>
      </c>
      <c r="J152" s="14" t="s">
        <v>1519</v>
      </c>
      <c r="K152" s="14" t="s">
        <v>930</v>
      </c>
      <c r="L152" s="14">
        <v>148333.20000000001</v>
      </c>
      <c r="M152" s="14">
        <v>0</v>
      </c>
      <c r="N152" s="14">
        <v>0</v>
      </c>
      <c r="O152" s="82" t="s">
        <v>3054</v>
      </c>
      <c r="P152" s="82" t="s">
        <v>2809</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529</v>
      </c>
      <c r="C153" s="14">
        <v>9</v>
      </c>
      <c r="D153" s="14">
        <v>200</v>
      </c>
      <c r="E153" s="14" t="s">
        <v>532</v>
      </c>
      <c r="F153" s="14" t="s">
        <v>533</v>
      </c>
      <c r="G153" s="14">
        <v>132000</v>
      </c>
      <c r="H153" s="14">
        <v>499</v>
      </c>
      <c r="I153" s="14" t="s">
        <v>1576</v>
      </c>
      <c r="J153" s="14" t="s">
        <v>1519</v>
      </c>
      <c r="K153" s="14" t="s">
        <v>930</v>
      </c>
      <c r="L153" s="14">
        <v>148333.20000000001</v>
      </c>
      <c r="M153" s="14">
        <v>0</v>
      </c>
      <c r="N153" s="14">
        <v>0</v>
      </c>
      <c r="O153" s="82" t="s">
        <v>3054</v>
      </c>
      <c r="P153" s="82" t="s">
        <v>2809</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529</v>
      </c>
      <c r="C154" s="14">
        <v>9</v>
      </c>
      <c r="D154" s="14">
        <v>200</v>
      </c>
      <c r="E154" s="14" t="s">
        <v>532</v>
      </c>
      <c r="F154" s="14" t="s">
        <v>533</v>
      </c>
      <c r="G154" s="14">
        <v>132000</v>
      </c>
      <c r="H154" s="14">
        <v>499</v>
      </c>
      <c r="I154" s="14" t="s">
        <v>1576</v>
      </c>
      <c r="J154" s="14" t="s">
        <v>1519</v>
      </c>
      <c r="K154" s="14" t="s">
        <v>930</v>
      </c>
      <c r="L154" s="14">
        <v>148333.20000000001</v>
      </c>
      <c r="M154" s="14">
        <v>0</v>
      </c>
      <c r="N154" s="14">
        <v>0</v>
      </c>
      <c r="O154" s="82" t="s">
        <v>3054</v>
      </c>
      <c r="P154" s="82" t="s">
        <v>2809</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529</v>
      </c>
      <c r="C155" s="14">
        <v>9</v>
      </c>
      <c r="D155" s="14">
        <v>200</v>
      </c>
      <c r="E155" s="14" t="s">
        <v>532</v>
      </c>
      <c r="F155" s="14" t="s">
        <v>533</v>
      </c>
      <c r="G155" s="14">
        <v>132000</v>
      </c>
      <c r="H155" s="14">
        <v>499</v>
      </c>
      <c r="I155" s="14" t="s">
        <v>1576</v>
      </c>
      <c r="J155" s="14" t="s">
        <v>1519</v>
      </c>
      <c r="K155" s="14" t="s">
        <v>930</v>
      </c>
      <c r="L155" s="14">
        <v>148333.20000000001</v>
      </c>
      <c r="M155" s="14">
        <v>0</v>
      </c>
      <c r="N155" s="14">
        <v>0</v>
      </c>
      <c r="O155" s="82" t="s">
        <v>3054</v>
      </c>
      <c r="P155" s="82" t="s">
        <v>2809</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529</v>
      </c>
      <c r="C156" s="14">
        <v>9</v>
      </c>
      <c r="D156" s="14">
        <v>200</v>
      </c>
      <c r="E156" s="14" t="s">
        <v>532</v>
      </c>
      <c r="F156" s="14" t="s">
        <v>533</v>
      </c>
      <c r="G156" s="14">
        <v>132000</v>
      </c>
      <c r="H156" s="14">
        <v>499</v>
      </c>
      <c r="I156" s="14" t="s">
        <v>1576</v>
      </c>
      <c r="J156" s="14" t="s">
        <v>1519</v>
      </c>
      <c r="K156" s="14" t="s">
        <v>930</v>
      </c>
      <c r="L156" s="14">
        <v>148333.20000000001</v>
      </c>
      <c r="M156" s="14">
        <v>0</v>
      </c>
      <c r="N156" s="14">
        <v>0</v>
      </c>
      <c r="O156" s="82" t="s">
        <v>3054</v>
      </c>
      <c r="P156" s="82" t="s">
        <v>2809</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529</v>
      </c>
      <c r="C157" s="14">
        <v>9</v>
      </c>
      <c r="D157" s="14">
        <v>200</v>
      </c>
      <c r="E157" s="14" t="s">
        <v>532</v>
      </c>
      <c r="F157" s="14" t="s">
        <v>533</v>
      </c>
      <c r="G157" s="14">
        <v>132000</v>
      </c>
      <c r="H157" s="14">
        <v>499</v>
      </c>
      <c r="I157" s="14" t="s">
        <v>1576</v>
      </c>
      <c r="J157" s="14" t="s">
        <v>1519</v>
      </c>
      <c r="K157" s="14" t="s">
        <v>930</v>
      </c>
      <c r="L157" s="14">
        <v>148333.20000000001</v>
      </c>
      <c r="M157" s="14">
        <v>0</v>
      </c>
      <c r="N157" s="14">
        <v>0</v>
      </c>
      <c r="O157" s="82" t="s">
        <v>3054</v>
      </c>
      <c r="P157" s="82" t="s">
        <v>2809</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529</v>
      </c>
      <c r="C158" s="14">
        <v>9</v>
      </c>
      <c r="D158" s="14">
        <v>200</v>
      </c>
      <c r="E158" s="14" t="s">
        <v>532</v>
      </c>
      <c r="F158" s="14" t="s">
        <v>533</v>
      </c>
      <c r="G158" s="14">
        <v>132000</v>
      </c>
      <c r="H158" s="14">
        <v>499</v>
      </c>
      <c r="I158" s="14" t="s">
        <v>1576</v>
      </c>
      <c r="J158" s="14" t="s">
        <v>1519</v>
      </c>
      <c r="K158" s="14" t="s">
        <v>930</v>
      </c>
      <c r="L158" s="14">
        <v>148333.20000000001</v>
      </c>
      <c r="M158" s="14">
        <v>0</v>
      </c>
      <c r="N158" s="14">
        <v>0</v>
      </c>
      <c r="O158" s="82" t="s">
        <v>3054</v>
      </c>
      <c r="P158" s="82" t="s">
        <v>2809</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529</v>
      </c>
      <c r="C159" s="14">
        <v>9</v>
      </c>
      <c r="D159" s="14">
        <v>200</v>
      </c>
      <c r="E159" s="14" t="s">
        <v>532</v>
      </c>
      <c r="F159" s="14" t="s">
        <v>533</v>
      </c>
      <c r="G159" s="14">
        <v>132000</v>
      </c>
      <c r="H159" s="14">
        <v>499</v>
      </c>
      <c r="I159" s="14" t="s">
        <v>1576</v>
      </c>
      <c r="J159" s="14" t="s">
        <v>1519</v>
      </c>
      <c r="K159" s="14" t="s">
        <v>930</v>
      </c>
      <c r="L159" s="14">
        <v>148333.20000000001</v>
      </c>
      <c r="M159" s="14">
        <v>0</v>
      </c>
      <c r="N159" s="14">
        <v>0</v>
      </c>
      <c r="O159" s="82" t="s">
        <v>3054</v>
      </c>
      <c r="P159" s="82" t="s">
        <v>2809</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60" spans="2:27" x14ac:dyDescent="0.25">
      <c r="B160" s="14" t="s">
        <v>529</v>
      </c>
      <c r="C160" s="14">
        <v>9</v>
      </c>
      <c r="D160" s="14">
        <v>200</v>
      </c>
      <c r="E160" s="14" t="s">
        <v>532</v>
      </c>
      <c r="F160" s="14" t="s">
        <v>533</v>
      </c>
      <c r="G160" s="14">
        <v>132000</v>
      </c>
      <c r="H160" s="14">
        <v>499</v>
      </c>
      <c r="I160" s="14" t="s">
        <v>1576</v>
      </c>
      <c r="J160" s="14" t="s">
        <v>1519</v>
      </c>
      <c r="K160" s="14" t="s">
        <v>930</v>
      </c>
      <c r="L160" s="14">
        <v>148333.20000000001</v>
      </c>
      <c r="M160" s="14">
        <v>0</v>
      </c>
      <c r="N160" s="14">
        <v>0</v>
      </c>
      <c r="O160" s="82" t="s">
        <v>3054</v>
      </c>
      <c r="P160" s="82" t="s">
        <v>2809</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61" spans="2:27" x14ac:dyDescent="0.25">
      <c r="B161" s="14" t="s">
        <v>529</v>
      </c>
      <c r="C161" s="14">
        <v>9</v>
      </c>
      <c r="D161" s="14">
        <v>200</v>
      </c>
      <c r="E161" s="14" t="s">
        <v>532</v>
      </c>
      <c r="F161" s="14" t="s">
        <v>533</v>
      </c>
      <c r="G161" s="14">
        <v>132000</v>
      </c>
      <c r="H161" s="14">
        <v>499</v>
      </c>
      <c r="I161" s="14" t="s">
        <v>1576</v>
      </c>
      <c r="J161" s="14" t="s">
        <v>1519</v>
      </c>
      <c r="K161" s="14" t="s">
        <v>930</v>
      </c>
      <c r="L161" s="14">
        <v>148333.20000000001</v>
      </c>
      <c r="M161" s="14">
        <v>0</v>
      </c>
      <c r="N161" s="14">
        <v>0</v>
      </c>
      <c r="O161" s="82" t="s">
        <v>3054</v>
      </c>
      <c r="P161" s="82" t="s">
        <v>2809</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529</v>
      </c>
      <c r="C162" s="14">
        <v>9</v>
      </c>
      <c r="D162" s="14">
        <v>200</v>
      </c>
      <c r="E162" s="14" t="s">
        <v>532</v>
      </c>
      <c r="F162" s="14" t="s">
        <v>533</v>
      </c>
      <c r="G162" s="14">
        <v>132000</v>
      </c>
      <c r="H162" s="14">
        <v>499</v>
      </c>
      <c r="I162" s="14" t="s">
        <v>1576</v>
      </c>
      <c r="J162" s="14" t="s">
        <v>1519</v>
      </c>
      <c r="K162" s="14" t="s">
        <v>930</v>
      </c>
      <c r="L162" s="14">
        <v>148333.20000000001</v>
      </c>
      <c r="M162" s="14">
        <v>0</v>
      </c>
      <c r="N162" s="14">
        <v>0</v>
      </c>
      <c r="O162" s="82" t="s">
        <v>3054</v>
      </c>
      <c r="P162" s="82" t="s">
        <v>2809</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63" spans="2:27" x14ac:dyDescent="0.25">
      <c r="B163" s="14" t="s">
        <v>529</v>
      </c>
      <c r="C163" s="14">
        <v>9</v>
      </c>
      <c r="D163" s="14">
        <v>200</v>
      </c>
      <c r="E163" s="14" t="s">
        <v>532</v>
      </c>
      <c r="F163" s="14" t="s">
        <v>533</v>
      </c>
      <c r="G163" s="14">
        <v>132000</v>
      </c>
      <c r="H163" s="14">
        <v>499</v>
      </c>
      <c r="I163" s="14" t="s">
        <v>1576</v>
      </c>
      <c r="J163" s="14" t="s">
        <v>1519</v>
      </c>
      <c r="K163" s="14" t="s">
        <v>930</v>
      </c>
      <c r="L163" s="14">
        <v>148333.20000000001</v>
      </c>
      <c r="M163" s="14">
        <v>0</v>
      </c>
      <c r="N163" s="14">
        <v>0</v>
      </c>
      <c r="O163" s="82" t="s">
        <v>3054</v>
      </c>
      <c r="P163" s="82" t="s">
        <v>2809</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529</v>
      </c>
      <c r="C164" s="14">
        <v>9</v>
      </c>
      <c r="D164" s="14">
        <v>200</v>
      </c>
      <c r="E164" s="14" t="s">
        <v>532</v>
      </c>
      <c r="F164" s="14" t="s">
        <v>533</v>
      </c>
      <c r="G164" s="14">
        <v>132000</v>
      </c>
      <c r="H164" s="14">
        <v>499</v>
      </c>
      <c r="I164" s="14" t="s">
        <v>1576</v>
      </c>
      <c r="J164" s="14" t="s">
        <v>2957</v>
      </c>
      <c r="K164" s="14" t="s">
        <v>2833</v>
      </c>
      <c r="L164" s="14"/>
      <c r="M164" s="14"/>
      <c r="N164" s="14"/>
      <c r="O164" s="82" t="s">
        <v>3054</v>
      </c>
      <c r="P164" s="82" t="s">
        <v>2958</v>
      </c>
      <c r="Q164" s="14"/>
      <c r="R164" s="14"/>
      <c r="S164" s="14" t="s">
        <v>2910</v>
      </c>
      <c r="T164" s="14"/>
      <c r="U164" s="14" t="s">
        <v>2945</v>
      </c>
      <c r="V164" s="14" t="s">
        <v>2949</v>
      </c>
      <c r="W164" s="77" t="s">
        <v>3061</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529</v>
      </c>
      <c r="C165" s="14">
        <v>9</v>
      </c>
      <c r="D165" s="14">
        <v>200</v>
      </c>
      <c r="E165" s="14" t="s">
        <v>532</v>
      </c>
      <c r="F165" s="14" t="s">
        <v>533</v>
      </c>
      <c r="G165" s="14">
        <v>132000</v>
      </c>
      <c r="H165" s="14">
        <v>499</v>
      </c>
      <c r="I165" s="14" t="s">
        <v>1576</v>
      </c>
      <c r="J165" s="14" t="s">
        <v>2957</v>
      </c>
      <c r="K165" s="14" t="s">
        <v>2833</v>
      </c>
      <c r="L165" s="14"/>
      <c r="M165" s="14"/>
      <c r="N165" s="14"/>
      <c r="O165" s="82" t="s">
        <v>3054</v>
      </c>
      <c r="P165" s="82" t="s">
        <v>2958</v>
      </c>
      <c r="Q165" s="14"/>
      <c r="R165" s="14"/>
      <c r="S165" s="14" t="s">
        <v>2928</v>
      </c>
      <c r="T165" s="14"/>
      <c r="U165" s="14" t="s">
        <v>2946</v>
      </c>
      <c r="V165" s="14" t="s">
        <v>2950</v>
      </c>
      <c r="W165" s="77" t="s">
        <v>2950</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2903976.69</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2939588.69</v>
      </c>
    </row>
    <row r="166" spans="2:27" x14ac:dyDescent="0.25">
      <c r="B166" s="14" t="s">
        <v>529</v>
      </c>
      <c r="C166" s="14">
        <v>9</v>
      </c>
      <c r="D166" s="14">
        <v>200</v>
      </c>
      <c r="E166" s="14" t="s">
        <v>532</v>
      </c>
      <c r="F166" s="14" t="s">
        <v>533</v>
      </c>
      <c r="G166" s="14">
        <v>132000</v>
      </c>
      <c r="H166" s="14">
        <v>499</v>
      </c>
      <c r="I166" s="14" t="s">
        <v>1576</v>
      </c>
      <c r="J166" s="14" t="s">
        <v>2957</v>
      </c>
      <c r="K166" s="14" t="s">
        <v>2833</v>
      </c>
      <c r="L166" s="14"/>
      <c r="M166" s="14"/>
      <c r="N166" s="14"/>
      <c r="O166" s="82" t="s">
        <v>3054</v>
      </c>
      <c r="P166" s="82" t="s">
        <v>2958</v>
      </c>
      <c r="Q166" s="14"/>
      <c r="R166" s="14"/>
      <c r="S166" s="14" t="s">
        <v>2928</v>
      </c>
      <c r="T166" s="14" t="s">
        <v>2926</v>
      </c>
      <c r="U166" s="14" t="s">
        <v>2947</v>
      </c>
      <c r="V166" s="14" t="s">
        <v>2951</v>
      </c>
      <c r="W166" s="77" t="s">
        <v>2951</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148333.20000000001</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148333.20000000001</v>
      </c>
    </row>
    <row r="167" spans="2:27" x14ac:dyDescent="0.25">
      <c r="B167" s="14" t="s">
        <v>529</v>
      </c>
      <c r="C167" s="14">
        <v>9</v>
      </c>
      <c r="D167" s="14">
        <v>200</v>
      </c>
      <c r="E167" s="14" t="s">
        <v>532</v>
      </c>
      <c r="F167" s="14" t="s">
        <v>533</v>
      </c>
      <c r="G167" s="14">
        <v>132000</v>
      </c>
      <c r="H167" s="14">
        <v>499</v>
      </c>
      <c r="I167" s="14" t="s">
        <v>1576</v>
      </c>
      <c r="J167" s="14" t="s">
        <v>2957</v>
      </c>
      <c r="K167" s="14" t="s">
        <v>2833</v>
      </c>
      <c r="L167" s="14"/>
      <c r="M167" s="14"/>
      <c r="N167" s="14"/>
      <c r="O167" s="82" t="s">
        <v>3054</v>
      </c>
      <c r="P167" s="82" t="s">
        <v>2958</v>
      </c>
      <c r="Q167" s="14"/>
      <c r="R167" s="14"/>
      <c r="S167" s="14" t="s">
        <v>2928</v>
      </c>
      <c r="T167" s="14"/>
      <c r="U167" s="14" t="s">
        <v>2948</v>
      </c>
      <c r="V167" s="14" t="s">
        <v>2952</v>
      </c>
      <c r="W167" s="77" t="s">
        <v>2952</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3052309.89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3087921.89</v>
      </c>
    </row>
    <row r="168" spans="2:27" x14ac:dyDescent="0.25">
      <c r="B168" s="14" t="s">
        <v>529</v>
      </c>
      <c r="C168" s="14">
        <v>9</v>
      </c>
      <c r="D168" s="14">
        <v>200</v>
      </c>
      <c r="E168" s="14" t="s">
        <v>532</v>
      </c>
      <c r="F168" s="14" t="s">
        <v>533</v>
      </c>
      <c r="G168" s="14">
        <v>132000</v>
      </c>
      <c r="H168" s="14">
        <v>499</v>
      </c>
      <c r="I168" s="14" t="s">
        <v>1576</v>
      </c>
      <c r="J168" s="14" t="s">
        <v>2957</v>
      </c>
      <c r="K168" s="14" t="s">
        <v>2833</v>
      </c>
      <c r="L168" s="14"/>
      <c r="M168" s="14"/>
      <c r="N168" s="14"/>
      <c r="O168" s="82" t="s">
        <v>3054</v>
      </c>
      <c r="P168" s="82" t="s">
        <v>2958</v>
      </c>
      <c r="Q168" s="14"/>
      <c r="R168" s="14"/>
      <c r="S168" s="14"/>
      <c r="T168" s="14"/>
      <c r="U168" s="14" t="s">
        <v>2959</v>
      </c>
      <c r="V168" s="14" t="s">
        <v>2913</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t="18.75" x14ac:dyDescent="0.3">
      <c r="B170" t="s">
        <v>2979</v>
      </c>
      <c r="W170" s="85" t="s">
        <v>2979</v>
      </c>
      <c r="Z170" s="87"/>
      <c r="AA170" s="87"/>
    </row>
    <row r="171" spans="2:27" x14ac:dyDescent="0.25">
      <c r="B171" t="s">
        <v>2979</v>
      </c>
      <c r="W171" s="24" t="s">
        <v>2843</v>
      </c>
      <c r="Z171" s="122"/>
      <c r="AA171" s="122"/>
    </row>
    <row r="172" spans="2:27" x14ac:dyDescent="0.25">
      <c r="B172" t="s">
        <v>2979</v>
      </c>
      <c r="W172" s="25" t="s">
        <v>2950</v>
      </c>
      <c r="Z172" s="122">
        <f>SUMIFS(AgencyDataStacked[FY 2023],AgencyDataStacked[Category],"Adjusted Baseline Appropriation",AgencyDataStacked[Fund Type],"GF")</f>
        <v>331189863.87</v>
      </c>
      <c r="AA172" s="122">
        <f>SUMIFS(AgencyDataStacked[FY 2024],AgencyDataStacked[Category],"Adjusted Baseline Appropriation",AgencyDataStacked[Fund Type],"GF")</f>
        <v>332349225.87</v>
      </c>
    </row>
    <row r="173" spans="2:27" ht="15.75" thickBot="1" x14ac:dyDescent="0.3">
      <c r="B173" t="s">
        <v>2979</v>
      </c>
      <c r="W173" s="84" t="s">
        <v>2951</v>
      </c>
      <c r="X173" s="83"/>
      <c r="Y173" s="83"/>
      <c r="Z173" s="140">
        <f>SUMIFS(AgencyDataStacked[FY 2023],AgencyDataStacked[Category],"Adjusted Baseline Appropriation",AgencyDataStacked[Fund Type],"NGF")</f>
        <v>57780662.200000003</v>
      </c>
      <c r="AA173" s="140">
        <f>SUMIFS(AgencyDataStacked[FY 2024],AgencyDataStacked[Category],"Adjusted Baseline Appropriation",AgencyDataStacked[Fund Type],"NGF")</f>
        <v>57780662.200000003</v>
      </c>
    </row>
    <row r="174" spans="2:27" x14ac:dyDescent="0.25">
      <c r="B174" t="s">
        <v>2979</v>
      </c>
      <c r="Z174" s="122">
        <f>Z172+Z173</f>
        <v>388970526.06999999</v>
      </c>
      <c r="AA174" s="122">
        <f>AA172+AA173</f>
        <v>390129888.06999999</v>
      </c>
    </row>
    <row r="175" spans="2:27" x14ac:dyDescent="0.25">
      <c r="B175" t="s">
        <v>2979</v>
      </c>
      <c r="W175" s="24" t="s">
        <v>2980</v>
      </c>
      <c r="Z175" s="122"/>
      <c r="AA175" s="122"/>
    </row>
    <row r="176" spans="2:27" x14ac:dyDescent="0.25">
      <c r="B176" t="s">
        <v>2979</v>
      </c>
      <c r="W176" s="25" t="s">
        <v>2950</v>
      </c>
      <c r="Z176" s="122">
        <f>SUMIFS(AgencyDataStacked[FY 2023],AgencyDataStacked[Category],"Total Proposed Policy Changes",AgencyDataStacked[Fund Type],"GF")</f>
        <v>0</v>
      </c>
      <c r="AA176" s="122">
        <f>SUMIFS(AgencyDataStacked[FY 2024],AgencyDataStacked[Category],"Total Proposed Policy Changes",AgencyDataStacked[Fund Type],"GF")</f>
        <v>0</v>
      </c>
    </row>
    <row r="177" spans="2:27" ht="15.75" thickBot="1" x14ac:dyDescent="0.3">
      <c r="B177" t="s">
        <v>2979</v>
      </c>
      <c r="W177" s="84" t="s">
        <v>2951</v>
      </c>
      <c r="X177" s="83"/>
      <c r="Y177" s="83"/>
      <c r="Z177" s="140">
        <f>SUMIFS(AgencyDataStacked[FY 2023],AgencyDataStacked[Category],"Total Proposed Policy Changes",AgencyDataStacked[Fund Type],"NGF")</f>
        <v>0</v>
      </c>
      <c r="AA177" s="140">
        <f>SUMIFS(AgencyDataStacked[FY 2024],AgencyDataStacked[Category],"Total Proposed Policy Changes",AgencyDataStacked[Fund Type],"NGF")</f>
        <v>0</v>
      </c>
    </row>
    <row r="178" spans="2:27" x14ac:dyDescent="0.25">
      <c r="B178" t="s">
        <v>2979</v>
      </c>
      <c r="Z178" s="122">
        <f>Z176+Z177</f>
        <v>0</v>
      </c>
      <c r="AA178" s="122">
        <f>AA176+AA177</f>
        <v>0</v>
      </c>
    </row>
    <row r="179" spans="2:27" x14ac:dyDescent="0.25">
      <c r="B179" t="s">
        <v>2979</v>
      </c>
      <c r="W179" s="24" t="s">
        <v>2846</v>
      </c>
      <c r="Z179" s="122"/>
      <c r="AA179" s="122"/>
    </row>
    <row r="180" spans="2:27" x14ac:dyDescent="0.25">
      <c r="B180" t="s">
        <v>2979</v>
      </c>
      <c r="W180" s="25" t="s">
        <v>2950</v>
      </c>
      <c r="Z180" s="122">
        <f>SUMIFS(AgencyDataStacked[FY 2023],AgencyDataStacked[Category],"GF Total")</f>
        <v>331189863.87</v>
      </c>
      <c r="AA180" s="122">
        <f>SUMIFS(AgencyDataStacked[FY 2024],AgencyDataStacked[Category],"GF Total")</f>
        <v>332349225.87</v>
      </c>
    </row>
    <row r="181" spans="2:27" ht="15.75" thickBot="1" x14ac:dyDescent="0.3">
      <c r="B181" t="s">
        <v>2979</v>
      </c>
      <c r="W181" s="84" t="s">
        <v>2951</v>
      </c>
      <c r="X181" s="83"/>
      <c r="Y181" s="83"/>
      <c r="Z181" s="140">
        <f>SUMIFS(AgencyDataStacked[FY 2023],AgencyDataStacked[Category],"NGF Total")</f>
        <v>57780662.200000003</v>
      </c>
      <c r="AA181" s="140">
        <f>SUMIFS(AgencyDataStacked[FY 2024],AgencyDataStacked[Category],"NGF Total")</f>
        <v>57780662.200000003</v>
      </c>
    </row>
    <row r="182" spans="2:27" x14ac:dyDescent="0.25">
      <c r="B182" t="s">
        <v>2979</v>
      </c>
      <c r="Z182" s="122">
        <f>SUMIFS(AgencyDataStacked[FY 2023],AgencyDataStacked[Category],"Program Total")</f>
        <v>388970526.06999999</v>
      </c>
      <c r="AA182" s="122">
        <f>SUMIFS(AgencyDataStacked[FY 2024],AgencyDataStacked[Category],"Program Total")</f>
        <v>390129888.06999999</v>
      </c>
    </row>
    <row r="183" spans="2:27" x14ac:dyDescent="0.25">
      <c r="Z183" s="23"/>
      <c r="AA183" s="23"/>
    </row>
    <row r="184" spans="2:27" x14ac:dyDescent="0.25">
      <c r="Z184" s="23"/>
      <c r="AA184" s="23"/>
    </row>
    <row r="185" spans="2:27" x14ac:dyDescent="0.25">
      <c r="Z185" s="23"/>
      <c r="AA185" s="23"/>
    </row>
    <row r="187" spans="2:27" x14ac:dyDescent="0.25">
      <c r="Z187" s="20"/>
    </row>
    <row r="495" ht="8.1" customHeight="1" x14ac:dyDescent="0.25"/>
    <row r="496" ht="27.75" customHeight="1" x14ac:dyDescent="0.25"/>
  </sheetData>
  <sheetProtection sheet="1" autoFilter="0"/>
  <conditionalFormatting sqref="W7:AA168">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68">
    <cfRule type="expression" dxfId="99" priority="4">
      <formula>$S7="Bold-Underline"</formula>
    </cfRule>
  </conditionalFormatting>
  <conditionalFormatting sqref="O7:P168">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40"/>
  <sheetViews>
    <sheetView showGridLines="0" tabSelected="1" zoomScale="140" zoomScaleNormal="140" workbookViewId="0">
      <pane ySplit="5" topLeftCell="A17" activePane="bottomLeft" state="frozen"/>
      <selection activeCell="I2" sqref="I2"/>
      <selection pane="bottomLeft" activeCell="O21" sqref="O2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200: Children's Services Act</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110142041</v>
      </c>
      <c r="S4" s="141">
        <f>SUBTOTAL(109,Tbl_Baseline_23_24_Adj[FY 2024 Amount])</f>
        <v>111301403</v>
      </c>
      <c r="T4" s="142">
        <f>SUBTOTAL(109,Tbl_Baseline_23_24_Adj[FY 2023 Positions])</f>
        <v>3</v>
      </c>
      <c r="U4" s="142">
        <f>SUBTOTAL(109,Tbl_Baseline_23_24_Adj[FY 2024 Positions])</f>
        <v>3</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x14ac:dyDescent="0.25">
      <c r="B6" s="59">
        <f>VLOOKUP(Tbl_Baseline_23_24_Adj[[#This Row],[Agy Code]],TblAgencies[],4,FALSE)</f>
        <v>9</v>
      </c>
      <c r="C6" s="59">
        <f>VLOOKUP(Tbl_Baseline_23_24_Adj[[#This Row],[Agy Code]],TblAgencies[],2,FALSE)</f>
        <v>5</v>
      </c>
      <c r="D6" s="59">
        <f t="shared" ref="D6:D139" si="0">SelectAgyCode</f>
        <v>200</v>
      </c>
      <c r="E6" s="59" t="str">
        <f>VLOOKUP(Tbl_Baseline_23_24_Adj[[#This Row],[Agy Code]],TblAgencies[],9,FALSE)</f>
        <v>200: Children's Services Act</v>
      </c>
      <c r="F6" s="59" t="str">
        <f>VLOOKUP(Tbl_Baseline_23_24_Adj[[#This Row],[Agy Code]],TblAgencies[],10,FALSE)</f>
        <v>Children's Services Act</v>
      </c>
      <c r="G6" s="59">
        <f>VLOOKUP(Tbl_Baseline_23_24_Adj[[#This Row],[Agy Code]],TblAgencies[],13,FALSE)</f>
        <v>132000</v>
      </c>
      <c r="H6" s="60">
        <f>IF(Tbl_Baseline_23_24_Adj[[#This Row],[Program]]="","",VLOOKUP(Tbl_Baseline_23_24_Adj[[#This Row],[Program]],Tbl_Programs[],2,FALSE))</f>
        <v>453</v>
      </c>
      <c r="I6" s="60" t="str">
        <f>IF(Tbl_Baseline_23_24_Adj[[#This Row],[Fund Group]]="","",VLOOKUP(Tbl_Baseline_23_24_Adj[[#This Row],[Fund Group]],Tbl_FundGroups[],2,FALSE))</f>
        <v>01</v>
      </c>
      <c r="J6" s="60" t="str">
        <f>Tbl_Baseline_23_24_Adj[[#This Row],[Pgm Code]]&amp;"."&amp;Tbl_Baseline_23_24_Adj[[#This Row],[Fund Group Code]]</f>
        <v>453.01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3051</v>
      </c>
      <c r="P6" s="53" t="s">
        <v>2807</v>
      </c>
      <c r="Q6" s="53" t="s">
        <v>2984</v>
      </c>
      <c r="R6" s="54">
        <v>10000000</v>
      </c>
      <c r="S6" s="54">
        <v>10000000</v>
      </c>
      <c r="T6" s="70">
        <v>0</v>
      </c>
      <c r="U6" s="70">
        <v>0</v>
      </c>
      <c r="V6" s="53" t="s">
        <v>3066</v>
      </c>
    </row>
    <row r="7" spans="2:23" s="61" customFormat="1" ht="30" x14ac:dyDescent="0.25">
      <c r="B7" s="57">
        <f>VLOOKUP(Tbl_Baseline_23_24_Adj[[#This Row],[Agy Code]],TblAgencies[],4,FALSE)</f>
        <v>9</v>
      </c>
      <c r="C7" s="57">
        <f>VLOOKUP(Tbl_Baseline_23_24_Adj[[#This Row],[Agy Code]],TblAgencies[],2,FALSE)</f>
        <v>5</v>
      </c>
      <c r="D7" s="57">
        <f>SelectAgyCode</f>
        <v>200</v>
      </c>
      <c r="E7" s="57" t="str">
        <f>VLOOKUP(Tbl_Baseline_23_24_Adj[[#This Row],[Agy Code]],TblAgencies[],9,FALSE)</f>
        <v>200: Children's Services Act</v>
      </c>
      <c r="F7" s="57" t="str">
        <f>VLOOKUP(Tbl_Baseline_23_24_Adj[[#This Row],[Agy Code]],TblAgencies[],10,FALSE)</f>
        <v>Children's Services Act</v>
      </c>
      <c r="G7" s="57">
        <f>VLOOKUP(Tbl_Baseline_23_24_Adj[[#This Row],[Agy Code]],TblAgencies[],13,FALSE)</f>
        <v>132000</v>
      </c>
      <c r="H7" s="58">
        <f>IF(Tbl_Baseline_23_24_Adj[[#This Row],[Program]]="","",VLOOKUP(Tbl_Baseline_23_24_Adj[[#This Row],[Program]],Tbl_Programs[],2,FALSE))</f>
        <v>453</v>
      </c>
      <c r="I7" s="58" t="str">
        <f>IF(Tbl_Baseline_23_24_Adj[[#This Row],[Fund Group]]="","",VLOOKUP(Tbl_Baseline_23_24_Adj[[#This Row],[Fund Group]],Tbl_FundGroups[],2,FALSE))</f>
        <v>01</v>
      </c>
      <c r="J7" s="58" t="str">
        <f>Tbl_Baseline_23_24_Adj[[#This Row],[Pgm Code]]&amp;"."&amp;Tbl_Baseline_23_24_Adj[[#This Row],[Fund Group Code]]</f>
        <v>453.01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2807</v>
      </c>
      <c r="Q7" s="55" t="s">
        <v>2984</v>
      </c>
      <c r="R7" s="56">
        <v>31214350</v>
      </c>
      <c r="S7" s="56">
        <v>31214350</v>
      </c>
      <c r="T7" s="71">
        <v>0</v>
      </c>
      <c r="U7" s="71">
        <v>0</v>
      </c>
      <c r="V7" s="55" t="s">
        <v>3067</v>
      </c>
    </row>
    <row r="8" spans="2:23" s="61" customFormat="1" ht="60" x14ac:dyDescent="0.25">
      <c r="B8" s="57">
        <f>VLOOKUP(Tbl_Baseline_23_24_Adj[[#This Row],[Agy Code]],TblAgencies[],4,FALSE)</f>
        <v>9</v>
      </c>
      <c r="C8" s="57">
        <f>VLOOKUP(Tbl_Baseline_23_24_Adj[[#This Row],[Agy Code]],TblAgencies[],2,FALSE)</f>
        <v>5</v>
      </c>
      <c r="D8" s="57">
        <f t="shared" si="0"/>
        <v>200</v>
      </c>
      <c r="E8" s="57" t="str">
        <f>VLOOKUP(Tbl_Baseline_23_24_Adj[[#This Row],[Agy Code]],TblAgencies[],9,FALSE)</f>
        <v>200: Children's Services Act</v>
      </c>
      <c r="F8" s="57" t="str">
        <f>VLOOKUP(Tbl_Baseline_23_24_Adj[[#This Row],[Agy Code]],TblAgencies[],10,FALSE)</f>
        <v>Children's Services Act</v>
      </c>
      <c r="G8" s="57">
        <f>VLOOKUP(Tbl_Baseline_23_24_Adj[[#This Row],[Agy Code]],TblAgencies[],13,FALSE)</f>
        <v>132000</v>
      </c>
      <c r="H8" s="58">
        <f>IF(Tbl_Baseline_23_24_Adj[[#This Row],[Program]]="","",VLOOKUP(Tbl_Baseline_23_24_Adj[[#This Row],[Program]],Tbl_Programs[],2,FALSE))</f>
        <v>453</v>
      </c>
      <c r="I8" s="58" t="str">
        <f>IF(Tbl_Baseline_23_24_Adj[[#This Row],[Fund Group]]="","",VLOOKUP(Tbl_Baseline_23_24_Adj[[#This Row],[Fund Group]],Tbl_FundGroups[],2,FALSE))</f>
        <v>01</v>
      </c>
      <c r="J8" s="58" t="str">
        <f>Tbl_Baseline_23_24_Adj[[#This Row],[Pgm Code]]&amp;"."&amp;Tbl_Baseline_23_24_Adj[[#This Row],[Fund Group Code]]</f>
        <v>453.01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3051</v>
      </c>
      <c r="P8" s="55" t="s">
        <v>2807</v>
      </c>
      <c r="Q8" s="55" t="s">
        <v>2865</v>
      </c>
      <c r="R8" s="56">
        <v>1000000</v>
      </c>
      <c r="S8" s="56">
        <v>1023750</v>
      </c>
      <c r="T8" s="70">
        <v>0</v>
      </c>
      <c r="U8" s="70">
        <v>0</v>
      </c>
      <c r="V8" s="53" t="s">
        <v>3062</v>
      </c>
    </row>
    <row r="9" spans="2:23" s="61" customFormat="1" ht="45" x14ac:dyDescent="0.25">
      <c r="B9" s="59">
        <f>VLOOKUP(Tbl_Baseline_23_24_Adj[[#This Row],[Agy Code]],TblAgencies[],4,FALSE)</f>
        <v>9</v>
      </c>
      <c r="C9" s="59">
        <f>VLOOKUP(Tbl_Baseline_23_24_Adj[[#This Row],[Agy Code]],TblAgencies[],2,FALSE)</f>
        <v>5</v>
      </c>
      <c r="D9" s="59">
        <f t="shared" si="0"/>
        <v>200</v>
      </c>
      <c r="E9" s="57" t="str">
        <f>VLOOKUP(Tbl_Baseline_23_24_Adj[[#This Row],[Agy Code]],TblAgencies[],9,FALSE)</f>
        <v>200: Children's Services Act</v>
      </c>
      <c r="F9" s="59" t="str">
        <f>VLOOKUP(Tbl_Baseline_23_24_Adj[[#This Row],[Agy Code]],TblAgencies[],10,FALSE)</f>
        <v>Children's Services Act</v>
      </c>
      <c r="G9" s="59">
        <f>VLOOKUP(Tbl_Baseline_23_24_Adj[[#This Row],[Agy Code]],TblAgencies[],13,FALSE)</f>
        <v>132000</v>
      </c>
      <c r="H9" s="60">
        <f>IF(Tbl_Baseline_23_24_Adj[[#This Row],[Program]]="","",VLOOKUP(Tbl_Baseline_23_24_Adj[[#This Row],[Program]],Tbl_Programs[],2,FALSE))</f>
        <v>453</v>
      </c>
      <c r="I9" s="60" t="str">
        <f>IF(Tbl_Baseline_23_24_Adj[[#This Row],[Fund Group]]="","",VLOOKUP(Tbl_Baseline_23_24_Adj[[#This Row],[Fund Group]],Tbl_FundGroups[],2,FALSE))</f>
        <v>01</v>
      </c>
      <c r="J9" s="60" t="str">
        <f>Tbl_Baseline_23_24_Adj[[#This Row],[Pgm Code]]&amp;"."&amp;Tbl_Baseline_23_24_Adj[[#This Row],[Fund Group Code]]</f>
        <v>453.01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3051</v>
      </c>
      <c r="P9" s="55" t="s">
        <v>2807</v>
      </c>
      <c r="Q9" s="55" t="s">
        <v>2865</v>
      </c>
      <c r="R9" s="56">
        <v>600000</v>
      </c>
      <c r="S9" s="56">
        <v>600000</v>
      </c>
      <c r="T9" s="70">
        <v>0</v>
      </c>
      <c r="U9" s="70">
        <v>0</v>
      </c>
      <c r="V9" s="53" t="s">
        <v>3063</v>
      </c>
    </row>
    <row r="10" spans="2:23" s="61" customFormat="1" ht="45" x14ac:dyDescent="0.25">
      <c r="B10" s="59">
        <f>VLOOKUP(Tbl_Baseline_23_24_Adj[[#This Row],[Agy Code]],TblAgencies[],4,FALSE)</f>
        <v>9</v>
      </c>
      <c r="C10" s="59">
        <f>VLOOKUP(Tbl_Baseline_23_24_Adj[[#This Row],[Agy Code]],TblAgencies[],2,FALSE)</f>
        <v>5</v>
      </c>
      <c r="D10" s="59">
        <f t="shared" si="0"/>
        <v>200</v>
      </c>
      <c r="E10" s="57" t="str">
        <f>VLOOKUP(Tbl_Baseline_23_24_Adj[[#This Row],[Agy Code]],TblAgencies[],9,FALSE)</f>
        <v>200: Children's Services Act</v>
      </c>
      <c r="F10" s="59" t="str">
        <f>VLOOKUP(Tbl_Baseline_23_24_Adj[[#This Row],[Agy Code]],TblAgencies[],10,FALSE)</f>
        <v>Children's Services Act</v>
      </c>
      <c r="G10" s="59">
        <f>VLOOKUP(Tbl_Baseline_23_24_Adj[[#This Row],[Agy Code]],TblAgencies[],13,FALSE)</f>
        <v>132000</v>
      </c>
      <c r="H10" s="60">
        <f>IF(Tbl_Baseline_23_24_Adj[[#This Row],[Program]]="","",VLOOKUP(Tbl_Baseline_23_24_Adj[[#This Row],[Program]],Tbl_Programs[],2,FALSE))</f>
        <v>453</v>
      </c>
      <c r="I10" s="60" t="str">
        <f>IF(Tbl_Baseline_23_24_Adj[[#This Row],[Fund Group]]="","",VLOOKUP(Tbl_Baseline_23_24_Adj[[#This Row],[Fund Group]],Tbl_FundGroups[],2,FALSE))</f>
        <v>01</v>
      </c>
      <c r="J10" s="60" t="str">
        <f>Tbl_Baseline_23_24_Adj[[#This Row],[Pgm Code]]&amp;"."&amp;Tbl_Baseline_23_24_Adj[[#This Row],[Fund Group Code]]</f>
        <v>453.01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5" t="s">
        <v>3051</v>
      </c>
      <c r="P10" s="55" t="s">
        <v>2807</v>
      </c>
      <c r="Q10" s="55" t="s">
        <v>2865</v>
      </c>
      <c r="R10" s="56">
        <v>700000</v>
      </c>
      <c r="S10" s="56">
        <v>700000</v>
      </c>
      <c r="T10" s="70">
        <v>0</v>
      </c>
      <c r="U10" s="70">
        <v>0</v>
      </c>
      <c r="V10" s="53" t="s">
        <v>3064</v>
      </c>
    </row>
    <row r="11" spans="2:23" s="61" customFormat="1" ht="45" x14ac:dyDescent="0.25">
      <c r="B11" s="59">
        <f>VLOOKUP(Tbl_Baseline_23_24_Adj[[#This Row],[Agy Code]],TblAgencies[],4,FALSE)</f>
        <v>9</v>
      </c>
      <c r="C11" s="59">
        <f>VLOOKUP(Tbl_Baseline_23_24_Adj[[#This Row],[Agy Code]],TblAgencies[],2,FALSE)</f>
        <v>5</v>
      </c>
      <c r="D11" s="59">
        <f t="shared" si="0"/>
        <v>200</v>
      </c>
      <c r="E11" s="57" t="str">
        <f>VLOOKUP(Tbl_Baseline_23_24_Adj[[#This Row],[Agy Code]],TblAgencies[],9,FALSE)</f>
        <v>200: Children's Services Act</v>
      </c>
      <c r="F11" s="59" t="str">
        <f>VLOOKUP(Tbl_Baseline_23_24_Adj[[#This Row],[Agy Code]],TblAgencies[],10,FALSE)</f>
        <v>Children's Services Act</v>
      </c>
      <c r="G11" s="59">
        <f>VLOOKUP(Tbl_Baseline_23_24_Adj[[#This Row],[Agy Code]],TblAgencies[],13,FALSE)</f>
        <v>132000</v>
      </c>
      <c r="H11" s="60">
        <f>IF(Tbl_Baseline_23_24_Adj[[#This Row],[Program]]="","",VLOOKUP(Tbl_Baseline_23_24_Adj[[#This Row],[Program]],Tbl_Programs[],2,FALSE))</f>
        <v>453</v>
      </c>
      <c r="I11" s="60" t="str">
        <f>IF(Tbl_Baseline_23_24_Adj[[#This Row],[Fund Group]]="","",VLOOKUP(Tbl_Baseline_23_24_Adj[[#This Row],[Fund Group]],Tbl_FundGroups[],2,FALSE))</f>
        <v>01</v>
      </c>
      <c r="J11" s="60" t="str">
        <f>Tbl_Baseline_23_24_Adj[[#This Row],[Pgm Code]]&amp;"."&amp;Tbl_Baseline_23_24_Adj[[#This Row],[Fund Group Code]]</f>
        <v>453.01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Plus/Minus</v>
      </c>
      <c r="O11" s="53" t="s">
        <v>3051</v>
      </c>
      <c r="P11" s="53" t="s">
        <v>2807</v>
      </c>
      <c r="Q11" s="53" t="s">
        <v>2865</v>
      </c>
      <c r="R11" s="54">
        <v>11200000</v>
      </c>
      <c r="S11" s="54">
        <v>12300000</v>
      </c>
      <c r="T11" s="70">
        <v>0</v>
      </c>
      <c r="U11" s="70">
        <v>0</v>
      </c>
      <c r="V11" s="53" t="s">
        <v>3065</v>
      </c>
    </row>
    <row r="12" spans="2:23" s="61" customFormat="1" ht="90" x14ac:dyDescent="0.25">
      <c r="B12" s="57">
        <f>VLOOKUP(Tbl_Baseline_23_24_Adj[[#This Row],[Agy Code]],TblAgencies[],4,FALSE)</f>
        <v>9</v>
      </c>
      <c r="C12" s="57">
        <f>VLOOKUP(Tbl_Baseline_23_24_Adj[[#This Row],[Agy Code]],TblAgencies[],2,FALSE)</f>
        <v>5</v>
      </c>
      <c r="D12" s="57">
        <f t="shared" ref="D12:D98" si="1">SelectAgyCode</f>
        <v>200</v>
      </c>
      <c r="E12" s="57" t="str">
        <f>VLOOKUP(Tbl_Baseline_23_24_Adj[[#This Row],[Agy Code]],TblAgencies[],9,FALSE)</f>
        <v>200: Children's Services Act</v>
      </c>
      <c r="F12" s="57" t="str">
        <f>VLOOKUP(Tbl_Baseline_23_24_Adj[[#This Row],[Agy Code]],TblAgencies[],10,FALSE)</f>
        <v>Children's Services Act</v>
      </c>
      <c r="G12" s="57">
        <f>VLOOKUP(Tbl_Baseline_23_24_Adj[[#This Row],[Agy Code]],TblAgencies[],13,FALSE)</f>
        <v>132000</v>
      </c>
      <c r="H12" s="58">
        <f>IF(Tbl_Baseline_23_24_Adj[[#This Row],[Program]]="","",VLOOKUP(Tbl_Baseline_23_24_Adj[[#This Row],[Program]],Tbl_Programs[],2,FALSE))</f>
        <v>453</v>
      </c>
      <c r="I12" s="58" t="str">
        <f>IF(Tbl_Baseline_23_24_Adj[[#This Row],[Fund Group]]="","",VLOOKUP(Tbl_Baseline_23_24_Adj[[#This Row],[Fund Group]],Tbl_FundGroups[],2,FALSE))</f>
        <v>01</v>
      </c>
      <c r="J12" s="58" t="str">
        <f>Tbl_Baseline_23_24_Adj[[#This Row],[Pgm Code]]&amp;"."&amp;Tbl_Baseline_23_24_Adj[[#This Row],[Fund Group Code]]</f>
        <v>453.01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3051</v>
      </c>
      <c r="P12" s="55" t="s">
        <v>2807</v>
      </c>
      <c r="Q12" s="55" t="s">
        <v>2865</v>
      </c>
      <c r="R12" s="56">
        <v>6000000</v>
      </c>
      <c r="S12" s="56">
        <v>6000000</v>
      </c>
      <c r="T12" s="70">
        <v>0</v>
      </c>
      <c r="U12" s="70">
        <v>0</v>
      </c>
      <c r="V12" s="53" t="s">
        <v>3068</v>
      </c>
    </row>
    <row r="13" spans="2:23" s="61" customFormat="1" ht="30" x14ac:dyDescent="0.25">
      <c r="B13" s="57">
        <f>VLOOKUP(Tbl_Baseline_23_24_Adj[[#This Row],[Agy Code]],TblAgencies[],4,FALSE)</f>
        <v>9</v>
      </c>
      <c r="C13" s="57">
        <f>VLOOKUP(Tbl_Baseline_23_24_Adj[[#This Row],[Agy Code]],TblAgencies[],2,FALSE)</f>
        <v>5</v>
      </c>
      <c r="D13" s="57">
        <f>SelectAgyCode</f>
        <v>200</v>
      </c>
      <c r="E13" s="57" t="str">
        <f>VLOOKUP(Tbl_Baseline_23_24_Adj[[#This Row],[Agy Code]],TblAgencies[],9,FALSE)</f>
        <v>200: Children's Services Act</v>
      </c>
      <c r="F13" s="57" t="str">
        <f>VLOOKUP(Tbl_Baseline_23_24_Adj[[#This Row],[Agy Code]],TblAgencies[],10,FALSE)</f>
        <v>Children's Services Act</v>
      </c>
      <c r="G13" s="57">
        <f>VLOOKUP(Tbl_Baseline_23_24_Adj[[#This Row],[Agy Code]],TblAgencies[],13,FALSE)</f>
        <v>132000</v>
      </c>
      <c r="H13" s="58">
        <f>IF(Tbl_Baseline_23_24_Adj[[#This Row],[Program]]="","",VLOOKUP(Tbl_Baseline_23_24_Adj[[#This Row],[Program]],Tbl_Programs[],2,FALSE))</f>
        <v>453</v>
      </c>
      <c r="I13" s="58" t="str">
        <f>IF(Tbl_Baseline_23_24_Adj[[#This Row],[Fund Group]]="","",VLOOKUP(Tbl_Baseline_23_24_Adj[[#This Row],[Fund Group]],Tbl_FundGroups[],2,FALSE))</f>
        <v>01</v>
      </c>
      <c r="J13" s="58" t="str">
        <f>Tbl_Baseline_23_24_Adj[[#This Row],[Pgm Code]]&amp;"."&amp;Tbl_Baseline_23_24_Adj[[#This Row],[Fund Group Code]]</f>
        <v>453.01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3051</v>
      </c>
      <c r="P13" s="55" t="s">
        <v>2807</v>
      </c>
      <c r="Q13" s="55" t="s">
        <v>2865</v>
      </c>
      <c r="R13" s="56">
        <v>50000</v>
      </c>
      <c r="S13" s="56">
        <v>50000</v>
      </c>
      <c r="T13" s="71">
        <v>0</v>
      </c>
      <c r="U13" s="71">
        <v>0</v>
      </c>
      <c r="V13" s="55" t="s">
        <v>3071</v>
      </c>
    </row>
    <row r="14" spans="2:23" s="61" customFormat="1" ht="30" x14ac:dyDescent="0.25">
      <c r="B14" s="57">
        <f>VLOOKUP(Tbl_Baseline_23_24_Adj[[#This Row],[Agy Code]],TblAgencies[],4,FALSE)</f>
        <v>9</v>
      </c>
      <c r="C14" s="57">
        <f>VLOOKUP(Tbl_Baseline_23_24_Adj[[#This Row],[Agy Code]],TblAgencies[],2,FALSE)</f>
        <v>5</v>
      </c>
      <c r="D14" s="57">
        <f>SelectAgyCode</f>
        <v>200</v>
      </c>
      <c r="E14" s="57" t="str">
        <f>VLOOKUP(Tbl_Baseline_23_24_Adj[[#This Row],[Agy Code]],TblAgencies[],9,FALSE)</f>
        <v>200: Children's Services Act</v>
      </c>
      <c r="F14" s="57" t="str">
        <f>VLOOKUP(Tbl_Baseline_23_24_Adj[[#This Row],[Agy Code]],TblAgencies[],10,FALSE)</f>
        <v>Children's Services Act</v>
      </c>
      <c r="G14" s="57">
        <f>VLOOKUP(Tbl_Baseline_23_24_Adj[[#This Row],[Agy Code]],TblAgencies[],13,FALSE)</f>
        <v>132000</v>
      </c>
      <c r="H14" s="58">
        <f>IF(Tbl_Baseline_23_24_Adj[[#This Row],[Program]]="","",VLOOKUP(Tbl_Baseline_23_24_Adj[[#This Row],[Program]],Tbl_Programs[],2,FALSE))</f>
        <v>453</v>
      </c>
      <c r="I14" s="58" t="str">
        <f>IF(Tbl_Baseline_23_24_Adj[[#This Row],[Fund Group]]="","",VLOOKUP(Tbl_Baseline_23_24_Adj[[#This Row],[Fund Group]],Tbl_FundGroups[],2,FALSE))</f>
        <v>01</v>
      </c>
      <c r="J14" s="58" t="str">
        <f>Tbl_Baseline_23_24_Adj[[#This Row],[Pgm Code]]&amp;"."&amp;Tbl_Baseline_23_24_Adj[[#This Row],[Fund Group Code]]</f>
        <v>453.01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3051</v>
      </c>
      <c r="P14" s="55" t="s">
        <v>2807</v>
      </c>
      <c r="Q14" s="55" t="s">
        <v>2865</v>
      </c>
      <c r="R14" s="56">
        <v>500000</v>
      </c>
      <c r="S14" s="56">
        <v>500000</v>
      </c>
      <c r="T14" s="71">
        <v>0</v>
      </c>
      <c r="U14" s="71">
        <v>0</v>
      </c>
      <c r="V14" s="55" t="s">
        <v>3072</v>
      </c>
    </row>
    <row r="15" spans="2:23" s="61" customFormat="1" x14ac:dyDescent="0.25">
      <c r="B15" s="57">
        <f>VLOOKUP(Tbl_Baseline_23_24_Adj[[#This Row],[Agy Code]],TblAgencies[],4,FALSE)</f>
        <v>9</v>
      </c>
      <c r="C15" s="57">
        <f>VLOOKUP(Tbl_Baseline_23_24_Adj[[#This Row],[Agy Code]],TblAgencies[],2,FALSE)</f>
        <v>5</v>
      </c>
      <c r="D15" s="57">
        <f t="shared" si="1"/>
        <v>200</v>
      </c>
      <c r="E15" s="57" t="str">
        <f>VLOOKUP(Tbl_Baseline_23_24_Adj[[#This Row],[Agy Code]],TblAgencies[],9,FALSE)</f>
        <v>200: Children's Services Act</v>
      </c>
      <c r="F15" s="57" t="str">
        <f>VLOOKUP(Tbl_Baseline_23_24_Adj[[#This Row],[Agy Code]],TblAgencies[],10,FALSE)</f>
        <v>Children's Services Act</v>
      </c>
      <c r="G15" s="57">
        <f>VLOOKUP(Tbl_Baseline_23_24_Adj[[#This Row],[Agy Code]],TblAgencies[],13,FALSE)</f>
        <v>132000</v>
      </c>
      <c r="H15" s="58">
        <f>IF(Tbl_Baseline_23_24_Adj[[#This Row],[Program]]="","",VLOOKUP(Tbl_Baseline_23_24_Adj[[#This Row],[Program]],Tbl_Programs[],2,FALSE))</f>
        <v>453</v>
      </c>
      <c r="I15" s="58" t="str">
        <f>IF(Tbl_Baseline_23_24_Adj[[#This Row],[Fund Group]]="","",VLOOKUP(Tbl_Baseline_23_24_Adj[[#This Row],[Fund Group]],Tbl_FundGroups[],2,FALSE))</f>
        <v>10</v>
      </c>
      <c r="J15" s="58" t="str">
        <f>Tbl_Baseline_23_24_Adj[[#This Row],[Pgm Code]]&amp;"."&amp;Tbl_Baseline_23_24_Adj[[#This Row],[Fund Group Code]]</f>
        <v>453.10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3051</v>
      </c>
      <c r="P15" s="55" t="s">
        <v>2809</v>
      </c>
      <c r="Q15" s="55" t="s">
        <v>2984</v>
      </c>
      <c r="R15" s="56">
        <v>48212331</v>
      </c>
      <c r="S15" s="56">
        <v>48212331</v>
      </c>
      <c r="T15" s="70">
        <v>0</v>
      </c>
      <c r="U15" s="70">
        <v>0</v>
      </c>
      <c r="V15" s="53" t="s">
        <v>3069</v>
      </c>
    </row>
    <row r="16" spans="2:23" s="61" customFormat="1" ht="45" x14ac:dyDescent="0.25">
      <c r="B16" s="57">
        <f>VLOOKUP(Tbl_Baseline_23_24_Adj[[#This Row],[Agy Code]],TblAgencies[],4,FALSE)</f>
        <v>9</v>
      </c>
      <c r="C16" s="57">
        <f>VLOOKUP(Tbl_Baseline_23_24_Adj[[#This Row],[Agy Code]],TblAgencies[],2,FALSE)</f>
        <v>5</v>
      </c>
      <c r="D16" s="57">
        <f t="shared" si="1"/>
        <v>200</v>
      </c>
      <c r="E16" s="57" t="str">
        <f>VLOOKUP(Tbl_Baseline_23_24_Adj[[#This Row],[Agy Code]],TblAgencies[],9,FALSE)</f>
        <v>200: Children's Services Act</v>
      </c>
      <c r="F16" s="57" t="str">
        <f>VLOOKUP(Tbl_Baseline_23_24_Adj[[#This Row],[Agy Code]],TblAgencies[],10,FALSE)</f>
        <v>Children's Services Act</v>
      </c>
      <c r="G16" s="57">
        <f>VLOOKUP(Tbl_Baseline_23_24_Adj[[#This Row],[Agy Code]],TblAgencies[],13,FALSE)</f>
        <v>132000</v>
      </c>
      <c r="H16" s="58">
        <f>IF(Tbl_Baseline_23_24_Adj[[#This Row],[Program]]="","",VLOOKUP(Tbl_Baseline_23_24_Adj[[#This Row],[Program]],Tbl_Programs[],2,FALSE))</f>
        <v>499</v>
      </c>
      <c r="I16" s="58" t="str">
        <f>IF(Tbl_Baseline_23_24_Adj[[#This Row],[Fund Group]]="","",VLOOKUP(Tbl_Baseline_23_24_Adj[[#This Row],[Fund Group]],Tbl_FundGroups[],2,FALSE))</f>
        <v>01</v>
      </c>
      <c r="J16" s="58" t="str">
        <f>Tbl_Baseline_23_24_Adj[[#This Row],[Pgm Code]]&amp;"."&amp;Tbl_Baseline_23_24_Adj[[#This Row],[Fund Group Code]]</f>
        <v>499.01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3054</v>
      </c>
      <c r="P16" s="55" t="s">
        <v>2807</v>
      </c>
      <c r="Q16" s="55" t="s">
        <v>2903</v>
      </c>
      <c r="R16" s="56">
        <v>261145</v>
      </c>
      <c r="S16" s="56">
        <v>231480</v>
      </c>
      <c r="T16" s="70">
        <v>0</v>
      </c>
      <c r="U16" s="70">
        <v>0</v>
      </c>
      <c r="V16" s="53" t="s">
        <v>3070</v>
      </c>
    </row>
    <row r="17" spans="2:22" s="61" customFormat="1" ht="30" x14ac:dyDescent="0.25">
      <c r="B17" s="57">
        <f>VLOOKUP(Tbl_Baseline_23_24_Adj[[#This Row],[Agy Code]],TblAgencies[],4,FALSE)</f>
        <v>9</v>
      </c>
      <c r="C17" s="57">
        <f>VLOOKUP(Tbl_Baseline_23_24_Adj[[#This Row],[Agy Code]],TblAgencies[],2,FALSE)</f>
        <v>5</v>
      </c>
      <c r="D17" s="57">
        <f t="shared" si="1"/>
        <v>200</v>
      </c>
      <c r="E17" s="57" t="str">
        <f>VLOOKUP(Tbl_Baseline_23_24_Adj[[#This Row],[Agy Code]],TblAgencies[],9,FALSE)</f>
        <v>200: Children's Services Act</v>
      </c>
      <c r="F17" s="57" t="str">
        <f>VLOOKUP(Tbl_Baseline_23_24_Adj[[#This Row],[Agy Code]],TblAgencies[],10,FALSE)</f>
        <v>Children's Services Act</v>
      </c>
      <c r="G17" s="57">
        <f>VLOOKUP(Tbl_Baseline_23_24_Adj[[#This Row],[Agy Code]],TblAgencies[],13,FALSE)</f>
        <v>132000</v>
      </c>
      <c r="H17" s="58">
        <f>IF(Tbl_Baseline_23_24_Adj[[#This Row],[Program]]="","",VLOOKUP(Tbl_Baseline_23_24_Adj[[#This Row],[Program]],Tbl_Programs[],2,FALSE))</f>
        <v>499</v>
      </c>
      <c r="I17" s="58" t="str">
        <f>IF(Tbl_Baseline_23_24_Adj[[#This Row],[Fund Group]]="","",VLOOKUP(Tbl_Baseline_23_24_Adj[[#This Row],[Fund Group]],Tbl_FundGroups[],2,FALSE))</f>
        <v>01</v>
      </c>
      <c r="J17" s="58" t="str">
        <f>Tbl_Baseline_23_24_Adj[[#This Row],[Pgm Code]]&amp;"."&amp;Tbl_Baseline_23_24_Adj[[#This Row],[Fund Group Code]]</f>
        <v>499.01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3054</v>
      </c>
      <c r="P17" s="55" t="s">
        <v>2807</v>
      </c>
      <c r="Q17" s="55" t="s">
        <v>2902</v>
      </c>
      <c r="R17" s="56">
        <v>162109</v>
      </c>
      <c r="S17" s="56">
        <v>152109</v>
      </c>
      <c r="T17" s="71">
        <v>1</v>
      </c>
      <c r="U17" s="71">
        <v>1</v>
      </c>
      <c r="V17" s="53" t="s">
        <v>3073</v>
      </c>
    </row>
    <row r="18" spans="2:22" s="61" customFormat="1" ht="30" x14ac:dyDescent="0.25">
      <c r="B18" s="57">
        <f>VLOOKUP(Tbl_Baseline_23_24_Adj[[#This Row],[Agy Code]],TblAgencies[],4,FALSE)</f>
        <v>9</v>
      </c>
      <c r="C18" s="57">
        <f>VLOOKUP(Tbl_Baseline_23_24_Adj[[#This Row],[Agy Code]],TblAgencies[],2,FALSE)</f>
        <v>5</v>
      </c>
      <c r="D18" s="57">
        <f t="shared" si="1"/>
        <v>200</v>
      </c>
      <c r="E18" s="57" t="str">
        <f>VLOOKUP(Tbl_Baseline_23_24_Adj[[#This Row],[Agy Code]],TblAgencies[],9,FALSE)</f>
        <v>200: Children's Services Act</v>
      </c>
      <c r="F18" s="57" t="str">
        <f>VLOOKUP(Tbl_Baseline_23_24_Adj[[#This Row],[Agy Code]],TblAgencies[],10,FALSE)</f>
        <v>Children's Services Act</v>
      </c>
      <c r="G18" s="57">
        <f>VLOOKUP(Tbl_Baseline_23_24_Adj[[#This Row],[Agy Code]],TblAgencies[],13,FALSE)</f>
        <v>132000</v>
      </c>
      <c r="H18" s="58">
        <f>IF(Tbl_Baseline_23_24_Adj[[#This Row],[Program]]="","",VLOOKUP(Tbl_Baseline_23_24_Adj[[#This Row],[Program]],Tbl_Programs[],2,FALSE))</f>
        <v>499</v>
      </c>
      <c r="I18" s="58" t="str">
        <f>IF(Tbl_Baseline_23_24_Adj[[#This Row],[Fund Group]]="","",VLOOKUP(Tbl_Baseline_23_24_Adj[[#This Row],[Fund Group]],Tbl_FundGroups[],2,FALSE))</f>
        <v>01</v>
      </c>
      <c r="J18" s="58" t="str">
        <f>Tbl_Baseline_23_24_Adj[[#This Row],[Pgm Code]]&amp;"."&amp;Tbl_Baseline_23_24_Adj[[#This Row],[Fund Group Code]]</f>
        <v>499.01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3054</v>
      </c>
      <c r="P18" s="55" t="s">
        <v>2807</v>
      </c>
      <c r="Q18" s="55" t="s">
        <v>2983</v>
      </c>
      <c r="R18" s="56">
        <v>108016</v>
      </c>
      <c r="S18" s="56">
        <v>108016</v>
      </c>
      <c r="T18" s="71">
        <v>2</v>
      </c>
      <c r="U18" s="71">
        <v>2</v>
      </c>
      <c r="V18" s="53" t="s">
        <v>3074</v>
      </c>
    </row>
    <row r="19" spans="2:22" s="61" customFormat="1" ht="30" x14ac:dyDescent="0.25">
      <c r="B19" s="57">
        <f>VLOOKUP(Tbl_Baseline_23_24_Adj[[#This Row],[Agy Code]],TblAgencies[],4,FALSE)</f>
        <v>9</v>
      </c>
      <c r="C19" s="57">
        <f>VLOOKUP(Tbl_Baseline_23_24_Adj[[#This Row],[Agy Code]],TblAgencies[],2,FALSE)</f>
        <v>5</v>
      </c>
      <c r="D19" s="57">
        <f t="shared" si="1"/>
        <v>200</v>
      </c>
      <c r="E19" s="57" t="str">
        <f>VLOOKUP(Tbl_Baseline_23_24_Adj[[#This Row],[Agy Code]],TblAgencies[],9,FALSE)</f>
        <v>200: Children's Services Act</v>
      </c>
      <c r="F19" s="57" t="str">
        <f>VLOOKUP(Tbl_Baseline_23_24_Adj[[#This Row],[Agy Code]],TblAgencies[],10,FALSE)</f>
        <v>Children's Services Act</v>
      </c>
      <c r="G19" s="57">
        <f>VLOOKUP(Tbl_Baseline_23_24_Adj[[#This Row],[Agy Code]],TblAgencies[],13,FALSE)</f>
        <v>132000</v>
      </c>
      <c r="H19" s="58">
        <f>IF(Tbl_Baseline_23_24_Adj[[#This Row],[Program]]="","",VLOOKUP(Tbl_Baseline_23_24_Adj[[#This Row],[Program]],Tbl_Programs[],2,FALSE))</f>
        <v>499</v>
      </c>
      <c r="I19" s="58" t="str">
        <f>IF(Tbl_Baseline_23_24_Adj[[#This Row],[Fund Group]]="","",VLOOKUP(Tbl_Baseline_23_24_Adj[[#This Row],[Fund Group]],Tbl_FundGroups[],2,FALSE))</f>
        <v>01</v>
      </c>
      <c r="J19" s="58" t="str">
        <f>Tbl_Baseline_23_24_Adj[[#This Row],[Pgm Code]]&amp;"."&amp;Tbl_Baseline_23_24_Adj[[#This Row],[Fund Group Code]]</f>
        <v>499.01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3054</v>
      </c>
      <c r="P19" s="55" t="s">
        <v>2807</v>
      </c>
      <c r="Q19" s="55" t="s">
        <v>2901</v>
      </c>
      <c r="R19" s="56">
        <v>78965</v>
      </c>
      <c r="S19" s="56">
        <v>150862</v>
      </c>
      <c r="T19" s="71">
        <v>0</v>
      </c>
      <c r="U19" s="71">
        <v>0</v>
      </c>
      <c r="V19" s="53" t="s">
        <v>3075</v>
      </c>
    </row>
    <row r="20" spans="2:22" s="61" customFormat="1" ht="30" x14ac:dyDescent="0.25">
      <c r="B20" s="57">
        <f>VLOOKUP(Tbl_Baseline_23_24_Adj[[#This Row],[Agy Code]],TblAgencies[],4,FALSE)</f>
        <v>9</v>
      </c>
      <c r="C20" s="57">
        <f>VLOOKUP(Tbl_Baseline_23_24_Adj[[#This Row],[Agy Code]],TblAgencies[],2,FALSE)</f>
        <v>5</v>
      </c>
      <c r="D20" s="57">
        <f t="shared" ref="D20:D52" si="2">SelectAgyCode</f>
        <v>200</v>
      </c>
      <c r="E20" s="57" t="str">
        <f>VLOOKUP(Tbl_Baseline_23_24_Adj[[#This Row],[Agy Code]],TblAgencies[],9,FALSE)</f>
        <v>200: Children's Services Act</v>
      </c>
      <c r="F20" s="57" t="str">
        <f>VLOOKUP(Tbl_Baseline_23_24_Adj[[#This Row],[Agy Code]],TblAgencies[],10,FALSE)</f>
        <v>Children's Services Act</v>
      </c>
      <c r="G20" s="57">
        <f>VLOOKUP(Tbl_Baseline_23_24_Adj[[#This Row],[Agy Code]],TblAgencies[],13,FALSE)</f>
        <v>132000</v>
      </c>
      <c r="H20" s="58">
        <f>IF(Tbl_Baseline_23_24_Adj[[#This Row],[Program]]="","",VLOOKUP(Tbl_Baseline_23_24_Adj[[#This Row],[Program]],Tbl_Programs[],2,FALSE))</f>
        <v>499</v>
      </c>
      <c r="I20" s="58" t="str">
        <f>IF(Tbl_Baseline_23_24_Adj[[#This Row],[Fund Group]]="","",VLOOKUP(Tbl_Baseline_23_24_Adj[[#This Row],[Fund Group]],Tbl_FundGroups[],2,FALSE))</f>
        <v>01</v>
      </c>
      <c r="J20" s="58" t="str">
        <f>Tbl_Baseline_23_24_Adj[[#This Row],[Pgm Code]]&amp;"."&amp;Tbl_Baseline_23_24_Adj[[#This Row],[Fund Group Code]]</f>
        <v>499.01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3054</v>
      </c>
      <c r="P20" s="55" t="s">
        <v>2807</v>
      </c>
      <c r="Q20" s="55" t="s">
        <v>2903</v>
      </c>
      <c r="R20" s="56">
        <v>55125</v>
      </c>
      <c r="S20" s="56">
        <v>58505</v>
      </c>
      <c r="T20" s="71">
        <v>0</v>
      </c>
      <c r="U20" s="71">
        <v>0</v>
      </c>
      <c r="V20" s="55" t="s">
        <v>3076</v>
      </c>
    </row>
    <row r="21" spans="2:22" s="61" customFormat="1" x14ac:dyDescent="0.25">
      <c r="B21" s="57">
        <f>VLOOKUP(Tbl_Baseline_23_24_Adj[[#This Row],[Agy Code]],TblAgencies[],4,FALSE)</f>
        <v>9</v>
      </c>
      <c r="C21" s="57">
        <f>VLOOKUP(Tbl_Baseline_23_24_Adj[[#This Row],[Agy Code]],TblAgencies[],2,FALSE)</f>
        <v>5</v>
      </c>
      <c r="D21" s="57">
        <f t="shared" si="2"/>
        <v>200</v>
      </c>
      <c r="E21" s="57" t="str">
        <f>VLOOKUP(Tbl_Baseline_23_24_Adj[[#This Row],[Agy Code]],TblAgencies[],9,FALSE)</f>
        <v>200: Children's Services Act</v>
      </c>
      <c r="F21" s="57" t="str">
        <f>VLOOKUP(Tbl_Baseline_23_24_Adj[[#This Row],[Agy Code]],TblAgencies[],10,FALSE)</f>
        <v>Children's Services Act</v>
      </c>
      <c r="G21" s="57">
        <f>VLOOKUP(Tbl_Baseline_23_24_Adj[[#This Row],[Agy Code]],TblAgencies[],13,FALSE)</f>
        <v>132000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9</v>
      </c>
      <c r="C22" s="57">
        <f>VLOOKUP(Tbl_Baseline_23_24_Adj[[#This Row],[Agy Code]],TblAgencies[],2,FALSE)</f>
        <v>5</v>
      </c>
      <c r="D22" s="57">
        <f t="shared" si="2"/>
        <v>200</v>
      </c>
      <c r="E22" s="57" t="str">
        <f>VLOOKUP(Tbl_Baseline_23_24_Adj[[#This Row],[Agy Code]],TblAgencies[],9,FALSE)</f>
        <v>200: Children's Services Act</v>
      </c>
      <c r="F22" s="57" t="str">
        <f>VLOOKUP(Tbl_Baseline_23_24_Adj[[#This Row],[Agy Code]],TblAgencies[],10,FALSE)</f>
        <v>Children's Services Act</v>
      </c>
      <c r="G22" s="57">
        <f>VLOOKUP(Tbl_Baseline_23_24_Adj[[#This Row],[Agy Code]],TblAgencies[],13,FALSE)</f>
        <v>132000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9</v>
      </c>
      <c r="C23" s="57">
        <f>VLOOKUP(Tbl_Baseline_23_24_Adj[[#This Row],[Agy Code]],TblAgencies[],2,FALSE)</f>
        <v>5</v>
      </c>
      <c r="D23" s="57">
        <f t="shared" si="2"/>
        <v>200</v>
      </c>
      <c r="E23" s="57" t="str">
        <f>VLOOKUP(Tbl_Baseline_23_24_Adj[[#This Row],[Agy Code]],TblAgencies[],9,FALSE)</f>
        <v>200: Children's Services Act</v>
      </c>
      <c r="F23" s="57" t="str">
        <f>VLOOKUP(Tbl_Baseline_23_24_Adj[[#This Row],[Agy Code]],TblAgencies[],10,FALSE)</f>
        <v>Children's Services Act</v>
      </c>
      <c r="G23" s="57">
        <f>VLOOKUP(Tbl_Baseline_23_24_Adj[[#This Row],[Agy Code]],TblAgencies[],13,FALSE)</f>
        <v>132000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9</v>
      </c>
      <c r="C24" s="57">
        <f>VLOOKUP(Tbl_Baseline_23_24_Adj[[#This Row],[Agy Code]],TblAgencies[],2,FALSE)</f>
        <v>5</v>
      </c>
      <c r="D24" s="57">
        <f t="shared" si="2"/>
        <v>200</v>
      </c>
      <c r="E24" s="57" t="str">
        <f>VLOOKUP(Tbl_Baseline_23_24_Adj[[#This Row],[Agy Code]],TblAgencies[],9,FALSE)</f>
        <v>200: Children's Services Act</v>
      </c>
      <c r="F24" s="57" t="str">
        <f>VLOOKUP(Tbl_Baseline_23_24_Adj[[#This Row],[Agy Code]],TblAgencies[],10,FALSE)</f>
        <v>Children's Services Act</v>
      </c>
      <c r="G24" s="57">
        <f>VLOOKUP(Tbl_Baseline_23_24_Adj[[#This Row],[Agy Code]],TblAgencies[],13,FALSE)</f>
        <v>132000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9</v>
      </c>
      <c r="C25" s="57">
        <f>VLOOKUP(Tbl_Baseline_23_24_Adj[[#This Row],[Agy Code]],TblAgencies[],2,FALSE)</f>
        <v>5</v>
      </c>
      <c r="D25" s="57">
        <f t="shared" si="2"/>
        <v>200</v>
      </c>
      <c r="E25" s="57" t="str">
        <f>VLOOKUP(Tbl_Baseline_23_24_Adj[[#This Row],[Agy Code]],TblAgencies[],9,FALSE)</f>
        <v>200: Children's Services Act</v>
      </c>
      <c r="F25" s="57" t="str">
        <f>VLOOKUP(Tbl_Baseline_23_24_Adj[[#This Row],[Agy Code]],TblAgencies[],10,FALSE)</f>
        <v>Children's Services Act</v>
      </c>
      <c r="G25" s="57">
        <f>VLOOKUP(Tbl_Baseline_23_24_Adj[[#This Row],[Agy Code]],TblAgencies[],13,FALSE)</f>
        <v>132000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9</v>
      </c>
      <c r="C26" s="57">
        <f>VLOOKUP(Tbl_Baseline_23_24_Adj[[#This Row],[Agy Code]],TblAgencies[],2,FALSE)</f>
        <v>5</v>
      </c>
      <c r="D26" s="57">
        <f t="shared" si="2"/>
        <v>200</v>
      </c>
      <c r="E26" s="57" t="str">
        <f>VLOOKUP(Tbl_Baseline_23_24_Adj[[#This Row],[Agy Code]],TblAgencies[],9,FALSE)</f>
        <v>200: Children's Services Act</v>
      </c>
      <c r="F26" s="57" t="str">
        <f>VLOOKUP(Tbl_Baseline_23_24_Adj[[#This Row],[Agy Code]],TblAgencies[],10,FALSE)</f>
        <v>Children's Services Act</v>
      </c>
      <c r="G26" s="57">
        <f>VLOOKUP(Tbl_Baseline_23_24_Adj[[#This Row],[Agy Code]],TblAgencies[],13,FALSE)</f>
        <v>132000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9</v>
      </c>
      <c r="C27" s="57">
        <f>VLOOKUP(Tbl_Baseline_23_24_Adj[[#This Row],[Agy Code]],TblAgencies[],2,FALSE)</f>
        <v>5</v>
      </c>
      <c r="D27" s="57">
        <f t="shared" si="2"/>
        <v>200</v>
      </c>
      <c r="E27" s="57" t="str">
        <f>VLOOKUP(Tbl_Baseline_23_24_Adj[[#This Row],[Agy Code]],TblAgencies[],9,FALSE)</f>
        <v>200: Children's Services Act</v>
      </c>
      <c r="F27" s="57" t="str">
        <f>VLOOKUP(Tbl_Baseline_23_24_Adj[[#This Row],[Agy Code]],TblAgencies[],10,FALSE)</f>
        <v>Children's Services Act</v>
      </c>
      <c r="G27" s="57">
        <f>VLOOKUP(Tbl_Baseline_23_24_Adj[[#This Row],[Agy Code]],TblAgencies[],13,FALSE)</f>
        <v>132000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9</v>
      </c>
      <c r="C28" s="57">
        <f>VLOOKUP(Tbl_Baseline_23_24_Adj[[#This Row],[Agy Code]],TblAgencies[],2,FALSE)</f>
        <v>5</v>
      </c>
      <c r="D28" s="57">
        <f t="shared" si="2"/>
        <v>200</v>
      </c>
      <c r="E28" s="57" t="str">
        <f>VLOOKUP(Tbl_Baseline_23_24_Adj[[#This Row],[Agy Code]],TblAgencies[],9,FALSE)</f>
        <v>200: Children's Services Act</v>
      </c>
      <c r="F28" s="57" t="str">
        <f>VLOOKUP(Tbl_Baseline_23_24_Adj[[#This Row],[Agy Code]],TblAgencies[],10,FALSE)</f>
        <v>Children's Services Act</v>
      </c>
      <c r="G28" s="57">
        <f>VLOOKUP(Tbl_Baseline_23_24_Adj[[#This Row],[Agy Code]],TblAgencies[],13,FALSE)</f>
        <v>132000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9</v>
      </c>
      <c r="C29" s="57">
        <f>VLOOKUP(Tbl_Baseline_23_24_Adj[[#This Row],[Agy Code]],TblAgencies[],2,FALSE)</f>
        <v>5</v>
      </c>
      <c r="D29" s="57">
        <f t="shared" si="2"/>
        <v>200</v>
      </c>
      <c r="E29" s="57" t="str">
        <f>VLOOKUP(Tbl_Baseline_23_24_Adj[[#This Row],[Agy Code]],TblAgencies[],9,FALSE)</f>
        <v>200: Children's Services Act</v>
      </c>
      <c r="F29" s="57" t="str">
        <f>VLOOKUP(Tbl_Baseline_23_24_Adj[[#This Row],[Agy Code]],TblAgencies[],10,FALSE)</f>
        <v>Children's Services Act</v>
      </c>
      <c r="G29" s="57">
        <f>VLOOKUP(Tbl_Baseline_23_24_Adj[[#This Row],[Agy Code]],TblAgencies[],13,FALSE)</f>
        <v>132000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9</v>
      </c>
      <c r="C30" s="57">
        <f>VLOOKUP(Tbl_Baseline_23_24_Adj[[#This Row],[Agy Code]],TblAgencies[],2,FALSE)</f>
        <v>5</v>
      </c>
      <c r="D30" s="57">
        <f t="shared" si="2"/>
        <v>200</v>
      </c>
      <c r="E30" s="57" t="str">
        <f>VLOOKUP(Tbl_Baseline_23_24_Adj[[#This Row],[Agy Code]],TblAgencies[],9,FALSE)</f>
        <v>200: Children's Services Act</v>
      </c>
      <c r="F30" s="57" t="str">
        <f>VLOOKUP(Tbl_Baseline_23_24_Adj[[#This Row],[Agy Code]],TblAgencies[],10,FALSE)</f>
        <v>Children's Services Act</v>
      </c>
      <c r="G30" s="57">
        <f>VLOOKUP(Tbl_Baseline_23_24_Adj[[#This Row],[Agy Code]],TblAgencies[],13,FALSE)</f>
        <v>132000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9</v>
      </c>
      <c r="C31" s="57">
        <f>VLOOKUP(Tbl_Baseline_23_24_Adj[[#This Row],[Agy Code]],TblAgencies[],2,FALSE)</f>
        <v>5</v>
      </c>
      <c r="D31" s="57">
        <f t="shared" si="2"/>
        <v>200</v>
      </c>
      <c r="E31" s="57" t="str">
        <f>VLOOKUP(Tbl_Baseline_23_24_Adj[[#This Row],[Agy Code]],TblAgencies[],9,FALSE)</f>
        <v>200: Children's Services Act</v>
      </c>
      <c r="F31" s="57" t="str">
        <f>VLOOKUP(Tbl_Baseline_23_24_Adj[[#This Row],[Agy Code]],TblAgencies[],10,FALSE)</f>
        <v>Children's Services Act</v>
      </c>
      <c r="G31" s="57">
        <f>VLOOKUP(Tbl_Baseline_23_24_Adj[[#This Row],[Agy Code]],TblAgencies[],13,FALSE)</f>
        <v>132000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9</v>
      </c>
      <c r="C32" s="57">
        <f>VLOOKUP(Tbl_Baseline_23_24_Adj[[#This Row],[Agy Code]],TblAgencies[],2,FALSE)</f>
        <v>5</v>
      </c>
      <c r="D32" s="57">
        <f t="shared" si="2"/>
        <v>200</v>
      </c>
      <c r="E32" s="57" t="str">
        <f>VLOOKUP(Tbl_Baseline_23_24_Adj[[#This Row],[Agy Code]],TblAgencies[],9,FALSE)</f>
        <v>200: Children's Services Act</v>
      </c>
      <c r="F32" s="57" t="str">
        <f>VLOOKUP(Tbl_Baseline_23_24_Adj[[#This Row],[Agy Code]],TblAgencies[],10,FALSE)</f>
        <v>Children's Services Act</v>
      </c>
      <c r="G32" s="57">
        <f>VLOOKUP(Tbl_Baseline_23_24_Adj[[#This Row],[Agy Code]],TblAgencies[],13,FALSE)</f>
        <v>132000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9</v>
      </c>
      <c r="C33" s="57">
        <f>VLOOKUP(Tbl_Baseline_23_24_Adj[[#This Row],[Agy Code]],TblAgencies[],2,FALSE)</f>
        <v>5</v>
      </c>
      <c r="D33" s="57">
        <f t="shared" si="2"/>
        <v>200</v>
      </c>
      <c r="E33" s="57" t="str">
        <f>VLOOKUP(Tbl_Baseline_23_24_Adj[[#This Row],[Agy Code]],TblAgencies[],9,FALSE)</f>
        <v>200: Children's Services Act</v>
      </c>
      <c r="F33" s="57" t="str">
        <f>VLOOKUP(Tbl_Baseline_23_24_Adj[[#This Row],[Agy Code]],TblAgencies[],10,FALSE)</f>
        <v>Children's Services Act</v>
      </c>
      <c r="G33" s="57">
        <f>VLOOKUP(Tbl_Baseline_23_24_Adj[[#This Row],[Agy Code]],TblAgencies[],13,FALSE)</f>
        <v>132000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9</v>
      </c>
      <c r="C34" s="57">
        <f>VLOOKUP(Tbl_Baseline_23_24_Adj[[#This Row],[Agy Code]],TblAgencies[],2,FALSE)</f>
        <v>5</v>
      </c>
      <c r="D34" s="57">
        <f t="shared" si="2"/>
        <v>200</v>
      </c>
      <c r="E34" s="57" t="str">
        <f>VLOOKUP(Tbl_Baseline_23_24_Adj[[#This Row],[Agy Code]],TblAgencies[],9,FALSE)</f>
        <v>200: Children's Services Act</v>
      </c>
      <c r="F34" s="57" t="str">
        <f>VLOOKUP(Tbl_Baseline_23_24_Adj[[#This Row],[Agy Code]],TblAgencies[],10,FALSE)</f>
        <v>Children's Services Act</v>
      </c>
      <c r="G34" s="57">
        <f>VLOOKUP(Tbl_Baseline_23_24_Adj[[#This Row],[Agy Code]],TblAgencies[],13,FALSE)</f>
        <v>132000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9</v>
      </c>
      <c r="C35" s="57">
        <f>VLOOKUP(Tbl_Baseline_23_24_Adj[[#This Row],[Agy Code]],TblAgencies[],2,FALSE)</f>
        <v>5</v>
      </c>
      <c r="D35" s="57">
        <f t="shared" si="2"/>
        <v>200</v>
      </c>
      <c r="E35" s="57" t="str">
        <f>VLOOKUP(Tbl_Baseline_23_24_Adj[[#This Row],[Agy Code]],TblAgencies[],9,FALSE)</f>
        <v>200: Children's Services Act</v>
      </c>
      <c r="F35" s="57" t="str">
        <f>VLOOKUP(Tbl_Baseline_23_24_Adj[[#This Row],[Agy Code]],TblAgencies[],10,FALSE)</f>
        <v>Children's Services Act</v>
      </c>
      <c r="G35" s="57">
        <f>VLOOKUP(Tbl_Baseline_23_24_Adj[[#This Row],[Agy Code]],TblAgencies[],13,FALSE)</f>
        <v>132000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9</v>
      </c>
      <c r="C36" s="57">
        <f>VLOOKUP(Tbl_Baseline_23_24_Adj[[#This Row],[Agy Code]],TblAgencies[],2,FALSE)</f>
        <v>5</v>
      </c>
      <c r="D36" s="57">
        <f t="shared" si="2"/>
        <v>200</v>
      </c>
      <c r="E36" s="57" t="str">
        <f>VLOOKUP(Tbl_Baseline_23_24_Adj[[#This Row],[Agy Code]],TblAgencies[],9,FALSE)</f>
        <v>200: Children's Services Act</v>
      </c>
      <c r="F36" s="57" t="str">
        <f>VLOOKUP(Tbl_Baseline_23_24_Adj[[#This Row],[Agy Code]],TblAgencies[],10,FALSE)</f>
        <v>Children's Services Act</v>
      </c>
      <c r="G36" s="57">
        <f>VLOOKUP(Tbl_Baseline_23_24_Adj[[#This Row],[Agy Code]],TblAgencies[],13,FALSE)</f>
        <v>132000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9</v>
      </c>
      <c r="C37" s="57">
        <f>VLOOKUP(Tbl_Baseline_23_24_Adj[[#This Row],[Agy Code]],TblAgencies[],2,FALSE)</f>
        <v>5</v>
      </c>
      <c r="D37" s="57">
        <f t="shared" si="2"/>
        <v>200</v>
      </c>
      <c r="E37" s="57" t="str">
        <f>VLOOKUP(Tbl_Baseline_23_24_Adj[[#This Row],[Agy Code]],TblAgencies[],9,FALSE)</f>
        <v>200: Children's Services Act</v>
      </c>
      <c r="F37" s="57" t="str">
        <f>VLOOKUP(Tbl_Baseline_23_24_Adj[[#This Row],[Agy Code]],TblAgencies[],10,FALSE)</f>
        <v>Children's Services Act</v>
      </c>
      <c r="G37" s="57">
        <f>VLOOKUP(Tbl_Baseline_23_24_Adj[[#This Row],[Agy Code]],TblAgencies[],13,FALSE)</f>
        <v>132000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9</v>
      </c>
      <c r="C38" s="57">
        <f>VLOOKUP(Tbl_Baseline_23_24_Adj[[#This Row],[Agy Code]],TblAgencies[],2,FALSE)</f>
        <v>5</v>
      </c>
      <c r="D38" s="57">
        <f t="shared" si="2"/>
        <v>200</v>
      </c>
      <c r="E38" s="57" t="str">
        <f>VLOOKUP(Tbl_Baseline_23_24_Adj[[#This Row],[Agy Code]],TblAgencies[],9,FALSE)</f>
        <v>200: Children's Services Act</v>
      </c>
      <c r="F38" s="57" t="str">
        <f>VLOOKUP(Tbl_Baseline_23_24_Adj[[#This Row],[Agy Code]],TblAgencies[],10,FALSE)</f>
        <v>Children's Services Act</v>
      </c>
      <c r="G38" s="57">
        <f>VLOOKUP(Tbl_Baseline_23_24_Adj[[#This Row],[Agy Code]],TblAgencies[],13,FALSE)</f>
        <v>132000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9</v>
      </c>
      <c r="C39" s="57">
        <f>VLOOKUP(Tbl_Baseline_23_24_Adj[[#This Row],[Agy Code]],TblAgencies[],2,FALSE)</f>
        <v>5</v>
      </c>
      <c r="D39" s="57">
        <f t="shared" si="2"/>
        <v>200</v>
      </c>
      <c r="E39" s="57" t="str">
        <f>VLOOKUP(Tbl_Baseline_23_24_Adj[[#This Row],[Agy Code]],TblAgencies[],9,FALSE)</f>
        <v>200: Children's Services Act</v>
      </c>
      <c r="F39" s="57" t="str">
        <f>VLOOKUP(Tbl_Baseline_23_24_Adj[[#This Row],[Agy Code]],TblAgencies[],10,FALSE)</f>
        <v>Children's Services Act</v>
      </c>
      <c r="G39" s="57">
        <f>VLOOKUP(Tbl_Baseline_23_24_Adj[[#This Row],[Agy Code]],TblAgencies[],13,FALSE)</f>
        <v>132000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9</v>
      </c>
      <c r="C40" s="57">
        <f>VLOOKUP(Tbl_Baseline_23_24_Adj[[#This Row],[Agy Code]],TblAgencies[],2,FALSE)</f>
        <v>5</v>
      </c>
      <c r="D40" s="57">
        <f t="shared" si="2"/>
        <v>200</v>
      </c>
      <c r="E40" s="57" t="str">
        <f>VLOOKUP(Tbl_Baseline_23_24_Adj[[#This Row],[Agy Code]],TblAgencies[],9,FALSE)</f>
        <v>200: Children's Services Act</v>
      </c>
      <c r="F40" s="57" t="str">
        <f>VLOOKUP(Tbl_Baseline_23_24_Adj[[#This Row],[Agy Code]],TblAgencies[],10,FALSE)</f>
        <v>Children's Services Act</v>
      </c>
      <c r="G40" s="57">
        <f>VLOOKUP(Tbl_Baseline_23_24_Adj[[#This Row],[Agy Code]],TblAgencies[],13,FALSE)</f>
        <v>132000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9</v>
      </c>
      <c r="C41" s="57">
        <f>VLOOKUP(Tbl_Baseline_23_24_Adj[[#This Row],[Agy Code]],TblAgencies[],2,FALSE)</f>
        <v>5</v>
      </c>
      <c r="D41" s="57">
        <f t="shared" si="2"/>
        <v>200</v>
      </c>
      <c r="E41" s="57" t="str">
        <f>VLOOKUP(Tbl_Baseline_23_24_Adj[[#This Row],[Agy Code]],TblAgencies[],9,FALSE)</f>
        <v>200: Children's Services Act</v>
      </c>
      <c r="F41" s="57" t="str">
        <f>VLOOKUP(Tbl_Baseline_23_24_Adj[[#This Row],[Agy Code]],TblAgencies[],10,FALSE)</f>
        <v>Children's Services Act</v>
      </c>
      <c r="G41" s="57">
        <f>VLOOKUP(Tbl_Baseline_23_24_Adj[[#This Row],[Agy Code]],TblAgencies[],13,FALSE)</f>
        <v>132000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9</v>
      </c>
      <c r="C42" s="57">
        <f>VLOOKUP(Tbl_Baseline_23_24_Adj[[#This Row],[Agy Code]],TblAgencies[],2,FALSE)</f>
        <v>5</v>
      </c>
      <c r="D42" s="57">
        <f t="shared" si="2"/>
        <v>200</v>
      </c>
      <c r="E42" s="57" t="str">
        <f>VLOOKUP(Tbl_Baseline_23_24_Adj[[#This Row],[Agy Code]],TblAgencies[],9,FALSE)</f>
        <v>200: Children's Services Act</v>
      </c>
      <c r="F42" s="57" t="str">
        <f>VLOOKUP(Tbl_Baseline_23_24_Adj[[#This Row],[Agy Code]],TblAgencies[],10,FALSE)</f>
        <v>Children's Services Act</v>
      </c>
      <c r="G42" s="57">
        <f>VLOOKUP(Tbl_Baseline_23_24_Adj[[#This Row],[Agy Code]],TblAgencies[],13,FALSE)</f>
        <v>132000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9</v>
      </c>
      <c r="C43" s="57">
        <f>VLOOKUP(Tbl_Baseline_23_24_Adj[[#This Row],[Agy Code]],TblAgencies[],2,FALSE)</f>
        <v>5</v>
      </c>
      <c r="D43" s="57">
        <f t="shared" si="2"/>
        <v>200</v>
      </c>
      <c r="E43" s="57" t="str">
        <f>VLOOKUP(Tbl_Baseline_23_24_Adj[[#This Row],[Agy Code]],TblAgencies[],9,FALSE)</f>
        <v>200: Children's Services Act</v>
      </c>
      <c r="F43" s="57" t="str">
        <f>VLOOKUP(Tbl_Baseline_23_24_Adj[[#This Row],[Agy Code]],TblAgencies[],10,FALSE)</f>
        <v>Children's Services Act</v>
      </c>
      <c r="G43" s="57">
        <f>VLOOKUP(Tbl_Baseline_23_24_Adj[[#This Row],[Agy Code]],TblAgencies[],13,FALSE)</f>
        <v>132000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9</v>
      </c>
      <c r="C44" s="57">
        <f>VLOOKUP(Tbl_Baseline_23_24_Adj[[#This Row],[Agy Code]],TblAgencies[],2,FALSE)</f>
        <v>5</v>
      </c>
      <c r="D44" s="57">
        <f t="shared" si="2"/>
        <v>200</v>
      </c>
      <c r="E44" s="57" t="str">
        <f>VLOOKUP(Tbl_Baseline_23_24_Adj[[#This Row],[Agy Code]],TblAgencies[],9,FALSE)</f>
        <v>200: Children's Services Act</v>
      </c>
      <c r="F44" s="57" t="str">
        <f>VLOOKUP(Tbl_Baseline_23_24_Adj[[#This Row],[Agy Code]],TblAgencies[],10,FALSE)</f>
        <v>Children's Services Act</v>
      </c>
      <c r="G44" s="57">
        <f>VLOOKUP(Tbl_Baseline_23_24_Adj[[#This Row],[Agy Code]],TblAgencies[],13,FALSE)</f>
        <v>132000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9</v>
      </c>
      <c r="C45" s="57">
        <f>VLOOKUP(Tbl_Baseline_23_24_Adj[[#This Row],[Agy Code]],TblAgencies[],2,FALSE)</f>
        <v>5</v>
      </c>
      <c r="D45" s="57">
        <f t="shared" si="2"/>
        <v>200</v>
      </c>
      <c r="E45" s="57" t="str">
        <f>VLOOKUP(Tbl_Baseline_23_24_Adj[[#This Row],[Agy Code]],TblAgencies[],9,FALSE)</f>
        <v>200: Children's Services Act</v>
      </c>
      <c r="F45" s="57" t="str">
        <f>VLOOKUP(Tbl_Baseline_23_24_Adj[[#This Row],[Agy Code]],TblAgencies[],10,FALSE)</f>
        <v>Children's Services Act</v>
      </c>
      <c r="G45" s="57">
        <f>VLOOKUP(Tbl_Baseline_23_24_Adj[[#This Row],[Agy Code]],TblAgencies[],13,FALSE)</f>
        <v>132000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9</v>
      </c>
      <c r="C46" s="57">
        <f>VLOOKUP(Tbl_Baseline_23_24_Adj[[#This Row],[Agy Code]],TblAgencies[],2,FALSE)</f>
        <v>5</v>
      </c>
      <c r="D46" s="57">
        <f t="shared" si="2"/>
        <v>200</v>
      </c>
      <c r="E46" s="57" t="str">
        <f>VLOOKUP(Tbl_Baseline_23_24_Adj[[#This Row],[Agy Code]],TblAgencies[],9,FALSE)</f>
        <v>200: Children's Services Act</v>
      </c>
      <c r="F46" s="57" t="str">
        <f>VLOOKUP(Tbl_Baseline_23_24_Adj[[#This Row],[Agy Code]],TblAgencies[],10,FALSE)</f>
        <v>Children's Services Act</v>
      </c>
      <c r="G46" s="57">
        <f>VLOOKUP(Tbl_Baseline_23_24_Adj[[#This Row],[Agy Code]],TblAgencies[],13,FALSE)</f>
        <v>132000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9</v>
      </c>
      <c r="C47" s="57">
        <f>VLOOKUP(Tbl_Baseline_23_24_Adj[[#This Row],[Agy Code]],TblAgencies[],2,FALSE)</f>
        <v>5</v>
      </c>
      <c r="D47" s="57">
        <f t="shared" si="2"/>
        <v>200</v>
      </c>
      <c r="E47" s="57" t="str">
        <f>VLOOKUP(Tbl_Baseline_23_24_Adj[[#This Row],[Agy Code]],TblAgencies[],9,FALSE)</f>
        <v>200: Children's Services Act</v>
      </c>
      <c r="F47" s="57" t="str">
        <f>VLOOKUP(Tbl_Baseline_23_24_Adj[[#This Row],[Agy Code]],TblAgencies[],10,FALSE)</f>
        <v>Children's Services Act</v>
      </c>
      <c r="G47" s="57">
        <f>VLOOKUP(Tbl_Baseline_23_24_Adj[[#This Row],[Agy Code]],TblAgencies[],13,FALSE)</f>
        <v>132000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9</v>
      </c>
      <c r="C48" s="57">
        <f>VLOOKUP(Tbl_Baseline_23_24_Adj[[#This Row],[Agy Code]],TblAgencies[],2,FALSE)</f>
        <v>5</v>
      </c>
      <c r="D48" s="57">
        <f t="shared" si="2"/>
        <v>200</v>
      </c>
      <c r="E48" s="57" t="str">
        <f>VLOOKUP(Tbl_Baseline_23_24_Adj[[#This Row],[Agy Code]],TblAgencies[],9,FALSE)</f>
        <v>200: Children's Services Act</v>
      </c>
      <c r="F48" s="57" t="str">
        <f>VLOOKUP(Tbl_Baseline_23_24_Adj[[#This Row],[Agy Code]],TblAgencies[],10,FALSE)</f>
        <v>Children's Services Act</v>
      </c>
      <c r="G48" s="57">
        <f>VLOOKUP(Tbl_Baseline_23_24_Adj[[#This Row],[Agy Code]],TblAgencies[],13,FALSE)</f>
        <v>132000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9</v>
      </c>
      <c r="C49" s="57">
        <f>VLOOKUP(Tbl_Baseline_23_24_Adj[[#This Row],[Agy Code]],TblAgencies[],2,FALSE)</f>
        <v>5</v>
      </c>
      <c r="D49" s="57">
        <f t="shared" si="2"/>
        <v>200</v>
      </c>
      <c r="E49" s="57" t="str">
        <f>VLOOKUP(Tbl_Baseline_23_24_Adj[[#This Row],[Agy Code]],TblAgencies[],9,FALSE)</f>
        <v>200: Children's Services Act</v>
      </c>
      <c r="F49" s="57" t="str">
        <f>VLOOKUP(Tbl_Baseline_23_24_Adj[[#This Row],[Agy Code]],TblAgencies[],10,FALSE)</f>
        <v>Children's Services Act</v>
      </c>
      <c r="G49" s="57">
        <f>VLOOKUP(Tbl_Baseline_23_24_Adj[[#This Row],[Agy Code]],TblAgencies[],13,FALSE)</f>
        <v>132000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9</v>
      </c>
      <c r="C50" s="57">
        <f>VLOOKUP(Tbl_Baseline_23_24_Adj[[#This Row],[Agy Code]],TblAgencies[],2,FALSE)</f>
        <v>5</v>
      </c>
      <c r="D50" s="57">
        <f t="shared" si="2"/>
        <v>200</v>
      </c>
      <c r="E50" s="57" t="str">
        <f>VLOOKUP(Tbl_Baseline_23_24_Adj[[#This Row],[Agy Code]],TblAgencies[],9,FALSE)</f>
        <v>200: Children's Services Act</v>
      </c>
      <c r="F50" s="57" t="str">
        <f>VLOOKUP(Tbl_Baseline_23_24_Adj[[#This Row],[Agy Code]],TblAgencies[],10,FALSE)</f>
        <v>Children's Services Act</v>
      </c>
      <c r="G50" s="57">
        <f>VLOOKUP(Tbl_Baseline_23_24_Adj[[#This Row],[Agy Code]],TblAgencies[],13,FALSE)</f>
        <v>132000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9</v>
      </c>
      <c r="C51" s="57">
        <f>VLOOKUP(Tbl_Baseline_23_24_Adj[[#This Row],[Agy Code]],TblAgencies[],2,FALSE)</f>
        <v>5</v>
      </c>
      <c r="D51" s="57">
        <f t="shared" si="2"/>
        <v>200</v>
      </c>
      <c r="E51" s="57" t="str">
        <f>VLOOKUP(Tbl_Baseline_23_24_Adj[[#This Row],[Agy Code]],TblAgencies[],9,FALSE)</f>
        <v>200: Children's Services Act</v>
      </c>
      <c r="F51" s="57" t="str">
        <f>VLOOKUP(Tbl_Baseline_23_24_Adj[[#This Row],[Agy Code]],TblAgencies[],10,FALSE)</f>
        <v>Children's Services Act</v>
      </c>
      <c r="G51" s="57">
        <f>VLOOKUP(Tbl_Baseline_23_24_Adj[[#This Row],[Agy Code]],TblAgencies[],13,FALSE)</f>
        <v>132000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9</v>
      </c>
      <c r="C52" s="57">
        <f>VLOOKUP(Tbl_Baseline_23_24_Adj[[#This Row],[Agy Code]],TblAgencies[],2,FALSE)</f>
        <v>5</v>
      </c>
      <c r="D52" s="57">
        <f t="shared" si="2"/>
        <v>200</v>
      </c>
      <c r="E52" s="57" t="str">
        <f>VLOOKUP(Tbl_Baseline_23_24_Adj[[#This Row],[Agy Code]],TblAgencies[],9,FALSE)</f>
        <v>200: Children's Services Act</v>
      </c>
      <c r="F52" s="57" t="str">
        <f>VLOOKUP(Tbl_Baseline_23_24_Adj[[#This Row],[Agy Code]],TblAgencies[],10,FALSE)</f>
        <v>Children's Services Act</v>
      </c>
      <c r="G52" s="57">
        <f>VLOOKUP(Tbl_Baseline_23_24_Adj[[#This Row],[Agy Code]],TblAgencies[],13,FALSE)</f>
        <v>132000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9</v>
      </c>
      <c r="C53" s="57">
        <f>VLOOKUP(Tbl_Baseline_23_24_Adj[[#This Row],[Agy Code]],TblAgencies[],2,FALSE)</f>
        <v>5</v>
      </c>
      <c r="D53" s="57">
        <f t="shared" si="1"/>
        <v>200</v>
      </c>
      <c r="E53" s="57" t="str">
        <f>VLOOKUP(Tbl_Baseline_23_24_Adj[[#This Row],[Agy Code]],TblAgencies[],9,FALSE)</f>
        <v>200: Children's Services Act</v>
      </c>
      <c r="F53" s="57" t="str">
        <f>VLOOKUP(Tbl_Baseline_23_24_Adj[[#This Row],[Agy Code]],TblAgencies[],10,FALSE)</f>
        <v>Children's Services Act</v>
      </c>
      <c r="G53" s="57">
        <f>VLOOKUP(Tbl_Baseline_23_24_Adj[[#This Row],[Agy Code]],TblAgencies[],13,FALSE)</f>
        <v>132000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9</v>
      </c>
      <c r="C54" s="57">
        <f>VLOOKUP(Tbl_Baseline_23_24_Adj[[#This Row],[Agy Code]],TblAgencies[],2,FALSE)</f>
        <v>5</v>
      </c>
      <c r="D54" s="57">
        <f t="shared" si="1"/>
        <v>200</v>
      </c>
      <c r="E54" s="57" t="str">
        <f>VLOOKUP(Tbl_Baseline_23_24_Adj[[#This Row],[Agy Code]],TblAgencies[],9,FALSE)</f>
        <v>200: Children's Services Act</v>
      </c>
      <c r="F54" s="57" t="str">
        <f>VLOOKUP(Tbl_Baseline_23_24_Adj[[#This Row],[Agy Code]],TblAgencies[],10,FALSE)</f>
        <v>Children's Services Act</v>
      </c>
      <c r="G54" s="57">
        <f>VLOOKUP(Tbl_Baseline_23_24_Adj[[#This Row],[Agy Code]],TblAgencies[],13,FALSE)</f>
        <v>132000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0"/>
      <c r="U54" s="70"/>
      <c r="V54" s="53"/>
    </row>
    <row r="55" spans="2:22" s="61" customFormat="1" x14ac:dyDescent="0.25">
      <c r="B55" s="57">
        <f>VLOOKUP(Tbl_Baseline_23_24_Adj[[#This Row],[Agy Code]],TblAgencies[],4,FALSE)</f>
        <v>9</v>
      </c>
      <c r="C55" s="57">
        <f>VLOOKUP(Tbl_Baseline_23_24_Adj[[#This Row],[Agy Code]],TblAgencies[],2,FALSE)</f>
        <v>5</v>
      </c>
      <c r="D55" s="57">
        <f t="shared" si="1"/>
        <v>200</v>
      </c>
      <c r="E55" s="57" t="str">
        <f>VLOOKUP(Tbl_Baseline_23_24_Adj[[#This Row],[Agy Code]],TblAgencies[],9,FALSE)</f>
        <v>200: Children's Services Act</v>
      </c>
      <c r="F55" s="57" t="str">
        <f>VLOOKUP(Tbl_Baseline_23_24_Adj[[#This Row],[Agy Code]],TblAgencies[],10,FALSE)</f>
        <v>Children's Services Act</v>
      </c>
      <c r="G55" s="57">
        <f>VLOOKUP(Tbl_Baseline_23_24_Adj[[#This Row],[Agy Code]],TblAgencies[],13,FALSE)</f>
        <v>132000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9</v>
      </c>
      <c r="C56" s="57">
        <f>VLOOKUP(Tbl_Baseline_23_24_Adj[[#This Row],[Agy Code]],TblAgencies[],2,FALSE)</f>
        <v>5</v>
      </c>
      <c r="D56" s="57">
        <f t="shared" si="1"/>
        <v>200</v>
      </c>
      <c r="E56" s="57" t="str">
        <f>VLOOKUP(Tbl_Baseline_23_24_Adj[[#This Row],[Agy Code]],TblAgencies[],9,FALSE)</f>
        <v>200: Children's Services Act</v>
      </c>
      <c r="F56" s="57" t="str">
        <f>VLOOKUP(Tbl_Baseline_23_24_Adj[[#This Row],[Agy Code]],TblAgencies[],10,FALSE)</f>
        <v>Children's Services Act</v>
      </c>
      <c r="G56" s="57">
        <f>VLOOKUP(Tbl_Baseline_23_24_Adj[[#This Row],[Agy Code]],TblAgencies[],13,FALSE)</f>
        <v>132000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9</v>
      </c>
      <c r="C57" s="57">
        <f>VLOOKUP(Tbl_Baseline_23_24_Adj[[#This Row],[Agy Code]],TblAgencies[],2,FALSE)</f>
        <v>5</v>
      </c>
      <c r="D57" s="57">
        <f t="shared" si="1"/>
        <v>200</v>
      </c>
      <c r="E57" s="57" t="str">
        <f>VLOOKUP(Tbl_Baseline_23_24_Adj[[#This Row],[Agy Code]],TblAgencies[],9,FALSE)</f>
        <v>200: Children's Services Act</v>
      </c>
      <c r="F57" s="57" t="str">
        <f>VLOOKUP(Tbl_Baseline_23_24_Adj[[#This Row],[Agy Code]],TblAgencies[],10,FALSE)</f>
        <v>Children's Services Act</v>
      </c>
      <c r="G57" s="57">
        <f>VLOOKUP(Tbl_Baseline_23_24_Adj[[#This Row],[Agy Code]],TblAgencies[],13,FALSE)</f>
        <v>132000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3"/>
    </row>
    <row r="58" spans="2:22" s="61" customFormat="1" x14ac:dyDescent="0.25">
      <c r="B58" s="57">
        <f>VLOOKUP(Tbl_Baseline_23_24_Adj[[#This Row],[Agy Code]],TblAgencies[],4,FALSE)</f>
        <v>9</v>
      </c>
      <c r="C58" s="57">
        <f>VLOOKUP(Tbl_Baseline_23_24_Adj[[#This Row],[Agy Code]],TblAgencies[],2,FALSE)</f>
        <v>5</v>
      </c>
      <c r="D58" s="57">
        <f t="shared" si="1"/>
        <v>200</v>
      </c>
      <c r="E58" s="57" t="str">
        <f>VLOOKUP(Tbl_Baseline_23_24_Adj[[#This Row],[Agy Code]],TblAgencies[],9,FALSE)</f>
        <v>200: Children's Services Act</v>
      </c>
      <c r="F58" s="57" t="str">
        <f>VLOOKUP(Tbl_Baseline_23_24_Adj[[#This Row],[Agy Code]],TblAgencies[],10,FALSE)</f>
        <v>Children's Services Act</v>
      </c>
      <c r="G58" s="57">
        <f>VLOOKUP(Tbl_Baseline_23_24_Adj[[#This Row],[Agy Code]],TblAgencies[],13,FALSE)</f>
        <v>132000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3"/>
    </row>
    <row r="59" spans="2:22" s="61" customFormat="1" x14ac:dyDescent="0.25">
      <c r="B59" s="57">
        <f>VLOOKUP(Tbl_Baseline_23_24_Adj[[#This Row],[Agy Code]],TblAgencies[],4,FALSE)</f>
        <v>9</v>
      </c>
      <c r="C59" s="57">
        <f>VLOOKUP(Tbl_Baseline_23_24_Adj[[#This Row],[Agy Code]],TblAgencies[],2,FALSE)</f>
        <v>5</v>
      </c>
      <c r="D59" s="57">
        <f t="shared" si="1"/>
        <v>200</v>
      </c>
      <c r="E59" s="57" t="str">
        <f>VLOOKUP(Tbl_Baseline_23_24_Adj[[#This Row],[Agy Code]],TblAgencies[],9,FALSE)</f>
        <v>200: Children's Services Act</v>
      </c>
      <c r="F59" s="57" t="str">
        <f>VLOOKUP(Tbl_Baseline_23_24_Adj[[#This Row],[Agy Code]],TblAgencies[],10,FALSE)</f>
        <v>Children's Services Act</v>
      </c>
      <c r="G59" s="57">
        <f>VLOOKUP(Tbl_Baseline_23_24_Adj[[#This Row],[Agy Code]],TblAgencies[],13,FALSE)</f>
        <v>132000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9</v>
      </c>
      <c r="C60" s="57">
        <f>VLOOKUP(Tbl_Baseline_23_24_Adj[[#This Row],[Agy Code]],TblAgencies[],2,FALSE)</f>
        <v>5</v>
      </c>
      <c r="D60" s="57">
        <f t="shared" si="1"/>
        <v>200</v>
      </c>
      <c r="E60" s="57" t="str">
        <f>VLOOKUP(Tbl_Baseline_23_24_Adj[[#This Row],[Agy Code]],TblAgencies[],9,FALSE)</f>
        <v>200: Children's Services Act</v>
      </c>
      <c r="F60" s="57" t="str">
        <f>VLOOKUP(Tbl_Baseline_23_24_Adj[[#This Row],[Agy Code]],TblAgencies[],10,FALSE)</f>
        <v>Children's Services Act</v>
      </c>
      <c r="G60" s="57">
        <f>VLOOKUP(Tbl_Baseline_23_24_Adj[[#This Row],[Agy Code]],TblAgencies[],13,FALSE)</f>
        <v>132000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9</v>
      </c>
      <c r="C61" s="57">
        <f>VLOOKUP(Tbl_Baseline_23_24_Adj[[#This Row],[Agy Code]],TblAgencies[],2,FALSE)</f>
        <v>5</v>
      </c>
      <c r="D61" s="57">
        <f t="shared" si="1"/>
        <v>200</v>
      </c>
      <c r="E61" s="57" t="str">
        <f>VLOOKUP(Tbl_Baseline_23_24_Adj[[#This Row],[Agy Code]],TblAgencies[],9,FALSE)</f>
        <v>200: Children's Services Act</v>
      </c>
      <c r="F61" s="57" t="str">
        <f>VLOOKUP(Tbl_Baseline_23_24_Adj[[#This Row],[Agy Code]],TblAgencies[],10,FALSE)</f>
        <v>Children's Services Act</v>
      </c>
      <c r="G61" s="57">
        <f>VLOOKUP(Tbl_Baseline_23_24_Adj[[#This Row],[Agy Code]],TblAgencies[],13,FALSE)</f>
        <v>132000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9</v>
      </c>
      <c r="C62" s="57">
        <f>VLOOKUP(Tbl_Baseline_23_24_Adj[[#This Row],[Agy Code]],TblAgencies[],2,FALSE)</f>
        <v>5</v>
      </c>
      <c r="D62" s="57">
        <f t="shared" si="1"/>
        <v>200</v>
      </c>
      <c r="E62" s="57" t="str">
        <f>VLOOKUP(Tbl_Baseline_23_24_Adj[[#This Row],[Agy Code]],TblAgencies[],9,FALSE)</f>
        <v>200: Children's Services Act</v>
      </c>
      <c r="F62" s="57" t="str">
        <f>VLOOKUP(Tbl_Baseline_23_24_Adj[[#This Row],[Agy Code]],TblAgencies[],10,FALSE)</f>
        <v>Children's Services Act</v>
      </c>
      <c r="G62" s="57">
        <f>VLOOKUP(Tbl_Baseline_23_24_Adj[[#This Row],[Agy Code]],TblAgencies[],13,FALSE)</f>
        <v>132000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9</v>
      </c>
      <c r="C63" s="57">
        <f>VLOOKUP(Tbl_Baseline_23_24_Adj[[#This Row],[Agy Code]],TblAgencies[],2,FALSE)</f>
        <v>5</v>
      </c>
      <c r="D63" s="57">
        <f t="shared" si="1"/>
        <v>200</v>
      </c>
      <c r="E63" s="57" t="str">
        <f>VLOOKUP(Tbl_Baseline_23_24_Adj[[#This Row],[Agy Code]],TblAgencies[],9,FALSE)</f>
        <v>200: Children's Services Act</v>
      </c>
      <c r="F63" s="57" t="str">
        <f>VLOOKUP(Tbl_Baseline_23_24_Adj[[#This Row],[Agy Code]],TblAgencies[],10,FALSE)</f>
        <v>Children's Services Act</v>
      </c>
      <c r="G63" s="57">
        <f>VLOOKUP(Tbl_Baseline_23_24_Adj[[#This Row],[Agy Code]],TblAgencies[],13,FALSE)</f>
        <v>132000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9</v>
      </c>
      <c r="C64" s="57">
        <f>VLOOKUP(Tbl_Baseline_23_24_Adj[[#This Row],[Agy Code]],TblAgencies[],2,FALSE)</f>
        <v>5</v>
      </c>
      <c r="D64" s="57">
        <f t="shared" si="1"/>
        <v>200</v>
      </c>
      <c r="E64" s="57" t="str">
        <f>VLOOKUP(Tbl_Baseline_23_24_Adj[[#This Row],[Agy Code]],TblAgencies[],9,FALSE)</f>
        <v>200: Children's Services Act</v>
      </c>
      <c r="F64" s="57" t="str">
        <f>VLOOKUP(Tbl_Baseline_23_24_Adj[[#This Row],[Agy Code]],TblAgencies[],10,FALSE)</f>
        <v>Children's Services Act</v>
      </c>
      <c r="G64" s="57">
        <f>VLOOKUP(Tbl_Baseline_23_24_Adj[[#This Row],[Agy Code]],TblAgencies[],13,FALSE)</f>
        <v>132000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9</v>
      </c>
      <c r="C65" s="57">
        <f>VLOOKUP(Tbl_Baseline_23_24_Adj[[#This Row],[Agy Code]],TblAgencies[],2,FALSE)</f>
        <v>5</v>
      </c>
      <c r="D65" s="57">
        <f t="shared" si="1"/>
        <v>200</v>
      </c>
      <c r="E65" s="57" t="str">
        <f>VLOOKUP(Tbl_Baseline_23_24_Adj[[#This Row],[Agy Code]],TblAgencies[],9,FALSE)</f>
        <v>200: Children's Services Act</v>
      </c>
      <c r="F65" s="57" t="str">
        <f>VLOOKUP(Tbl_Baseline_23_24_Adj[[#This Row],[Agy Code]],TblAgencies[],10,FALSE)</f>
        <v>Children's Services Act</v>
      </c>
      <c r="G65" s="57">
        <f>VLOOKUP(Tbl_Baseline_23_24_Adj[[#This Row],[Agy Code]],TblAgencies[],13,FALSE)</f>
        <v>132000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9</v>
      </c>
      <c r="C66" s="57">
        <f>VLOOKUP(Tbl_Baseline_23_24_Adj[[#This Row],[Agy Code]],TblAgencies[],2,FALSE)</f>
        <v>5</v>
      </c>
      <c r="D66" s="57">
        <f t="shared" si="1"/>
        <v>200</v>
      </c>
      <c r="E66" s="57" t="str">
        <f>VLOOKUP(Tbl_Baseline_23_24_Adj[[#This Row],[Agy Code]],TblAgencies[],9,FALSE)</f>
        <v>200: Children's Services Act</v>
      </c>
      <c r="F66" s="57" t="str">
        <f>VLOOKUP(Tbl_Baseline_23_24_Adj[[#This Row],[Agy Code]],TblAgencies[],10,FALSE)</f>
        <v>Children's Services Act</v>
      </c>
      <c r="G66" s="57">
        <f>VLOOKUP(Tbl_Baseline_23_24_Adj[[#This Row],[Agy Code]],TblAgencies[],13,FALSE)</f>
        <v>132000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9</v>
      </c>
      <c r="C67" s="57">
        <f>VLOOKUP(Tbl_Baseline_23_24_Adj[[#This Row],[Agy Code]],TblAgencies[],2,FALSE)</f>
        <v>5</v>
      </c>
      <c r="D67" s="57">
        <f t="shared" ref="D67:D93" si="3">SelectAgyCode</f>
        <v>200</v>
      </c>
      <c r="E67" s="57" t="str">
        <f>VLOOKUP(Tbl_Baseline_23_24_Adj[[#This Row],[Agy Code]],TblAgencies[],9,FALSE)</f>
        <v>200: Children's Services Act</v>
      </c>
      <c r="F67" s="57" t="str">
        <f>VLOOKUP(Tbl_Baseline_23_24_Adj[[#This Row],[Agy Code]],TblAgencies[],10,FALSE)</f>
        <v>Children's Services Act</v>
      </c>
      <c r="G67" s="57">
        <f>VLOOKUP(Tbl_Baseline_23_24_Adj[[#This Row],[Agy Code]],TblAgencies[],13,FALSE)</f>
        <v>132000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9</v>
      </c>
      <c r="C68" s="57">
        <f>VLOOKUP(Tbl_Baseline_23_24_Adj[[#This Row],[Agy Code]],TblAgencies[],2,FALSE)</f>
        <v>5</v>
      </c>
      <c r="D68" s="57">
        <f t="shared" si="3"/>
        <v>200</v>
      </c>
      <c r="E68" s="57" t="str">
        <f>VLOOKUP(Tbl_Baseline_23_24_Adj[[#This Row],[Agy Code]],TblAgencies[],9,FALSE)</f>
        <v>200: Children's Services Act</v>
      </c>
      <c r="F68" s="57" t="str">
        <f>VLOOKUP(Tbl_Baseline_23_24_Adj[[#This Row],[Agy Code]],TblAgencies[],10,FALSE)</f>
        <v>Children's Services Act</v>
      </c>
      <c r="G68" s="57">
        <f>VLOOKUP(Tbl_Baseline_23_24_Adj[[#This Row],[Agy Code]],TblAgencies[],13,FALSE)</f>
        <v>132000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9</v>
      </c>
      <c r="C69" s="57">
        <f>VLOOKUP(Tbl_Baseline_23_24_Adj[[#This Row],[Agy Code]],TblAgencies[],2,FALSE)</f>
        <v>5</v>
      </c>
      <c r="D69" s="57">
        <f t="shared" si="3"/>
        <v>200</v>
      </c>
      <c r="E69" s="57" t="str">
        <f>VLOOKUP(Tbl_Baseline_23_24_Adj[[#This Row],[Agy Code]],TblAgencies[],9,FALSE)</f>
        <v>200: Children's Services Act</v>
      </c>
      <c r="F69" s="57" t="str">
        <f>VLOOKUP(Tbl_Baseline_23_24_Adj[[#This Row],[Agy Code]],TblAgencies[],10,FALSE)</f>
        <v>Children's Services Act</v>
      </c>
      <c r="G69" s="57">
        <f>VLOOKUP(Tbl_Baseline_23_24_Adj[[#This Row],[Agy Code]],TblAgencies[],13,FALSE)</f>
        <v>132000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9</v>
      </c>
      <c r="C70" s="57">
        <f>VLOOKUP(Tbl_Baseline_23_24_Adj[[#This Row],[Agy Code]],TblAgencies[],2,FALSE)</f>
        <v>5</v>
      </c>
      <c r="D70" s="57">
        <f t="shared" si="3"/>
        <v>200</v>
      </c>
      <c r="E70" s="57" t="str">
        <f>VLOOKUP(Tbl_Baseline_23_24_Adj[[#This Row],[Agy Code]],TblAgencies[],9,FALSE)</f>
        <v>200: Children's Services Act</v>
      </c>
      <c r="F70" s="57" t="str">
        <f>VLOOKUP(Tbl_Baseline_23_24_Adj[[#This Row],[Agy Code]],TblAgencies[],10,FALSE)</f>
        <v>Children's Services Act</v>
      </c>
      <c r="G70" s="57">
        <f>VLOOKUP(Tbl_Baseline_23_24_Adj[[#This Row],[Agy Code]],TblAgencies[],13,FALSE)</f>
        <v>132000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9</v>
      </c>
      <c r="C71" s="57">
        <f>VLOOKUP(Tbl_Baseline_23_24_Adj[[#This Row],[Agy Code]],TblAgencies[],2,FALSE)</f>
        <v>5</v>
      </c>
      <c r="D71" s="57">
        <f t="shared" si="3"/>
        <v>200</v>
      </c>
      <c r="E71" s="57" t="str">
        <f>VLOOKUP(Tbl_Baseline_23_24_Adj[[#This Row],[Agy Code]],TblAgencies[],9,FALSE)</f>
        <v>200: Children's Services Act</v>
      </c>
      <c r="F71" s="57" t="str">
        <f>VLOOKUP(Tbl_Baseline_23_24_Adj[[#This Row],[Agy Code]],TblAgencies[],10,FALSE)</f>
        <v>Children's Services Act</v>
      </c>
      <c r="G71" s="57">
        <f>VLOOKUP(Tbl_Baseline_23_24_Adj[[#This Row],[Agy Code]],TblAgencies[],13,FALSE)</f>
        <v>132000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9</v>
      </c>
      <c r="C72" s="57">
        <f>VLOOKUP(Tbl_Baseline_23_24_Adj[[#This Row],[Agy Code]],TblAgencies[],2,FALSE)</f>
        <v>5</v>
      </c>
      <c r="D72" s="57">
        <f t="shared" si="3"/>
        <v>200</v>
      </c>
      <c r="E72" s="57" t="str">
        <f>VLOOKUP(Tbl_Baseline_23_24_Adj[[#This Row],[Agy Code]],TblAgencies[],9,FALSE)</f>
        <v>200: Children's Services Act</v>
      </c>
      <c r="F72" s="57" t="str">
        <f>VLOOKUP(Tbl_Baseline_23_24_Adj[[#This Row],[Agy Code]],TblAgencies[],10,FALSE)</f>
        <v>Children's Services Act</v>
      </c>
      <c r="G72" s="57">
        <f>VLOOKUP(Tbl_Baseline_23_24_Adj[[#This Row],[Agy Code]],TblAgencies[],13,FALSE)</f>
        <v>132000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9</v>
      </c>
      <c r="C73" s="57">
        <f>VLOOKUP(Tbl_Baseline_23_24_Adj[[#This Row],[Agy Code]],TblAgencies[],2,FALSE)</f>
        <v>5</v>
      </c>
      <c r="D73" s="57">
        <f t="shared" si="3"/>
        <v>200</v>
      </c>
      <c r="E73" s="57" t="str">
        <f>VLOOKUP(Tbl_Baseline_23_24_Adj[[#This Row],[Agy Code]],TblAgencies[],9,FALSE)</f>
        <v>200: Children's Services Act</v>
      </c>
      <c r="F73" s="57" t="str">
        <f>VLOOKUP(Tbl_Baseline_23_24_Adj[[#This Row],[Agy Code]],TblAgencies[],10,FALSE)</f>
        <v>Children's Services Act</v>
      </c>
      <c r="G73" s="57">
        <f>VLOOKUP(Tbl_Baseline_23_24_Adj[[#This Row],[Agy Code]],TblAgencies[],13,FALSE)</f>
        <v>132000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9</v>
      </c>
      <c r="C74" s="57">
        <f>VLOOKUP(Tbl_Baseline_23_24_Adj[[#This Row],[Agy Code]],TblAgencies[],2,FALSE)</f>
        <v>5</v>
      </c>
      <c r="D74" s="57">
        <f t="shared" si="3"/>
        <v>200</v>
      </c>
      <c r="E74" s="57" t="str">
        <f>VLOOKUP(Tbl_Baseline_23_24_Adj[[#This Row],[Agy Code]],TblAgencies[],9,FALSE)</f>
        <v>200: Children's Services Act</v>
      </c>
      <c r="F74" s="57" t="str">
        <f>VLOOKUP(Tbl_Baseline_23_24_Adj[[#This Row],[Agy Code]],TblAgencies[],10,FALSE)</f>
        <v>Children's Services Act</v>
      </c>
      <c r="G74" s="57">
        <f>VLOOKUP(Tbl_Baseline_23_24_Adj[[#This Row],[Agy Code]],TblAgencies[],13,FALSE)</f>
        <v>132000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9</v>
      </c>
      <c r="C75" s="57">
        <f>VLOOKUP(Tbl_Baseline_23_24_Adj[[#This Row],[Agy Code]],TblAgencies[],2,FALSE)</f>
        <v>5</v>
      </c>
      <c r="D75" s="57">
        <f t="shared" si="3"/>
        <v>200</v>
      </c>
      <c r="E75" s="57" t="str">
        <f>VLOOKUP(Tbl_Baseline_23_24_Adj[[#This Row],[Agy Code]],TblAgencies[],9,FALSE)</f>
        <v>200: Children's Services Act</v>
      </c>
      <c r="F75" s="57" t="str">
        <f>VLOOKUP(Tbl_Baseline_23_24_Adj[[#This Row],[Agy Code]],TblAgencies[],10,FALSE)</f>
        <v>Children's Services Act</v>
      </c>
      <c r="G75" s="57">
        <f>VLOOKUP(Tbl_Baseline_23_24_Adj[[#This Row],[Agy Code]],TblAgencies[],13,FALSE)</f>
        <v>132000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9</v>
      </c>
      <c r="C76" s="57">
        <f>VLOOKUP(Tbl_Baseline_23_24_Adj[[#This Row],[Agy Code]],TblAgencies[],2,FALSE)</f>
        <v>5</v>
      </c>
      <c r="D76" s="57">
        <f t="shared" si="3"/>
        <v>200</v>
      </c>
      <c r="E76" s="57" t="str">
        <f>VLOOKUP(Tbl_Baseline_23_24_Adj[[#This Row],[Agy Code]],TblAgencies[],9,FALSE)</f>
        <v>200: Children's Services Act</v>
      </c>
      <c r="F76" s="57" t="str">
        <f>VLOOKUP(Tbl_Baseline_23_24_Adj[[#This Row],[Agy Code]],TblAgencies[],10,FALSE)</f>
        <v>Children's Services Act</v>
      </c>
      <c r="G76" s="57">
        <f>VLOOKUP(Tbl_Baseline_23_24_Adj[[#This Row],[Agy Code]],TblAgencies[],13,FALSE)</f>
        <v>132000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9</v>
      </c>
      <c r="C77" s="57">
        <f>VLOOKUP(Tbl_Baseline_23_24_Adj[[#This Row],[Agy Code]],TblAgencies[],2,FALSE)</f>
        <v>5</v>
      </c>
      <c r="D77" s="57">
        <f t="shared" si="3"/>
        <v>200</v>
      </c>
      <c r="E77" s="57" t="str">
        <f>VLOOKUP(Tbl_Baseline_23_24_Adj[[#This Row],[Agy Code]],TblAgencies[],9,FALSE)</f>
        <v>200: Children's Services Act</v>
      </c>
      <c r="F77" s="57" t="str">
        <f>VLOOKUP(Tbl_Baseline_23_24_Adj[[#This Row],[Agy Code]],TblAgencies[],10,FALSE)</f>
        <v>Children's Services Act</v>
      </c>
      <c r="G77" s="57">
        <f>VLOOKUP(Tbl_Baseline_23_24_Adj[[#This Row],[Agy Code]],TblAgencies[],13,FALSE)</f>
        <v>132000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9</v>
      </c>
      <c r="C78" s="57">
        <f>VLOOKUP(Tbl_Baseline_23_24_Adj[[#This Row],[Agy Code]],TblAgencies[],2,FALSE)</f>
        <v>5</v>
      </c>
      <c r="D78" s="57">
        <f t="shared" si="3"/>
        <v>200</v>
      </c>
      <c r="E78" s="57" t="str">
        <f>VLOOKUP(Tbl_Baseline_23_24_Adj[[#This Row],[Agy Code]],TblAgencies[],9,FALSE)</f>
        <v>200: Children's Services Act</v>
      </c>
      <c r="F78" s="57" t="str">
        <f>VLOOKUP(Tbl_Baseline_23_24_Adj[[#This Row],[Agy Code]],TblAgencies[],10,FALSE)</f>
        <v>Children's Services Act</v>
      </c>
      <c r="G78" s="57">
        <f>VLOOKUP(Tbl_Baseline_23_24_Adj[[#This Row],[Agy Code]],TblAgencies[],13,FALSE)</f>
        <v>132000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9</v>
      </c>
      <c r="C79" s="57">
        <f>VLOOKUP(Tbl_Baseline_23_24_Adj[[#This Row],[Agy Code]],TblAgencies[],2,FALSE)</f>
        <v>5</v>
      </c>
      <c r="D79" s="57">
        <f t="shared" si="3"/>
        <v>200</v>
      </c>
      <c r="E79" s="57" t="str">
        <f>VLOOKUP(Tbl_Baseline_23_24_Adj[[#This Row],[Agy Code]],TblAgencies[],9,FALSE)</f>
        <v>200: Children's Services Act</v>
      </c>
      <c r="F79" s="57" t="str">
        <f>VLOOKUP(Tbl_Baseline_23_24_Adj[[#This Row],[Agy Code]],TblAgencies[],10,FALSE)</f>
        <v>Children's Services Act</v>
      </c>
      <c r="G79" s="57">
        <f>VLOOKUP(Tbl_Baseline_23_24_Adj[[#This Row],[Agy Code]],TblAgencies[],13,FALSE)</f>
        <v>132000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9</v>
      </c>
      <c r="C80" s="57">
        <f>VLOOKUP(Tbl_Baseline_23_24_Adj[[#This Row],[Agy Code]],TblAgencies[],2,FALSE)</f>
        <v>5</v>
      </c>
      <c r="D80" s="57">
        <f t="shared" si="3"/>
        <v>200</v>
      </c>
      <c r="E80" s="57" t="str">
        <f>VLOOKUP(Tbl_Baseline_23_24_Adj[[#This Row],[Agy Code]],TblAgencies[],9,FALSE)</f>
        <v>200: Children's Services Act</v>
      </c>
      <c r="F80" s="57" t="str">
        <f>VLOOKUP(Tbl_Baseline_23_24_Adj[[#This Row],[Agy Code]],TblAgencies[],10,FALSE)</f>
        <v>Children's Services Act</v>
      </c>
      <c r="G80" s="57">
        <f>VLOOKUP(Tbl_Baseline_23_24_Adj[[#This Row],[Agy Code]],TblAgencies[],13,FALSE)</f>
        <v>132000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9</v>
      </c>
      <c r="C81" s="57">
        <f>VLOOKUP(Tbl_Baseline_23_24_Adj[[#This Row],[Agy Code]],TblAgencies[],2,FALSE)</f>
        <v>5</v>
      </c>
      <c r="D81" s="57">
        <f t="shared" si="3"/>
        <v>200</v>
      </c>
      <c r="E81" s="57" t="str">
        <f>VLOOKUP(Tbl_Baseline_23_24_Adj[[#This Row],[Agy Code]],TblAgencies[],9,FALSE)</f>
        <v>200: Children's Services Act</v>
      </c>
      <c r="F81" s="57" t="str">
        <f>VLOOKUP(Tbl_Baseline_23_24_Adj[[#This Row],[Agy Code]],TblAgencies[],10,FALSE)</f>
        <v>Children's Services Act</v>
      </c>
      <c r="G81" s="57">
        <f>VLOOKUP(Tbl_Baseline_23_24_Adj[[#This Row],[Agy Code]],TblAgencies[],13,FALSE)</f>
        <v>132000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9</v>
      </c>
      <c r="C82" s="57">
        <f>VLOOKUP(Tbl_Baseline_23_24_Adj[[#This Row],[Agy Code]],TblAgencies[],2,FALSE)</f>
        <v>5</v>
      </c>
      <c r="D82" s="57">
        <f t="shared" si="3"/>
        <v>200</v>
      </c>
      <c r="E82" s="57" t="str">
        <f>VLOOKUP(Tbl_Baseline_23_24_Adj[[#This Row],[Agy Code]],TblAgencies[],9,FALSE)</f>
        <v>200: Children's Services Act</v>
      </c>
      <c r="F82" s="57" t="str">
        <f>VLOOKUP(Tbl_Baseline_23_24_Adj[[#This Row],[Agy Code]],TblAgencies[],10,FALSE)</f>
        <v>Children's Services Act</v>
      </c>
      <c r="G82" s="57">
        <f>VLOOKUP(Tbl_Baseline_23_24_Adj[[#This Row],[Agy Code]],TblAgencies[],13,FALSE)</f>
        <v>132000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9</v>
      </c>
      <c r="C83" s="57">
        <f>VLOOKUP(Tbl_Baseline_23_24_Adj[[#This Row],[Agy Code]],TblAgencies[],2,FALSE)</f>
        <v>5</v>
      </c>
      <c r="D83" s="57">
        <f t="shared" si="3"/>
        <v>200</v>
      </c>
      <c r="E83" s="57" t="str">
        <f>VLOOKUP(Tbl_Baseline_23_24_Adj[[#This Row],[Agy Code]],TblAgencies[],9,FALSE)</f>
        <v>200: Children's Services Act</v>
      </c>
      <c r="F83" s="57" t="str">
        <f>VLOOKUP(Tbl_Baseline_23_24_Adj[[#This Row],[Agy Code]],TblAgencies[],10,FALSE)</f>
        <v>Children's Services Act</v>
      </c>
      <c r="G83" s="57">
        <f>VLOOKUP(Tbl_Baseline_23_24_Adj[[#This Row],[Agy Code]],TblAgencies[],13,FALSE)</f>
        <v>132000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9</v>
      </c>
      <c r="C84" s="57">
        <f>VLOOKUP(Tbl_Baseline_23_24_Adj[[#This Row],[Agy Code]],TblAgencies[],2,FALSE)</f>
        <v>5</v>
      </c>
      <c r="D84" s="57">
        <f t="shared" si="3"/>
        <v>200</v>
      </c>
      <c r="E84" s="57" t="str">
        <f>VLOOKUP(Tbl_Baseline_23_24_Adj[[#This Row],[Agy Code]],TblAgencies[],9,FALSE)</f>
        <v>200: Children's Services Act</v>
      </c>
      <c r="F84" s="57" t="str">
        <f>VLOOKUP(Tbl_Baseline_23_24_Adj[[#This Row],[Agy Code]],TblAgencies[],10,FALSE)</f>
        <v>Children's Services Act</v>
      </c>
      <c r="G84" s="57">
        <f>VLOOKUP(Tbl_Baseline_23_24_Adj[[#This Row],[Agy Code]],TblAgencies[],13,FALSE)</f>
        <v>132000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9</v>
      </c>
      <c r="C85" s="57">
        <f>VLOOKUP(Tbl_Baseline_23_24_Adj[[#This Row],[Agy Code]],TblAgencies[],2,FALSE)</f>
        <v>5</v>
      </c>
      <c r="D85" s="57">
        <f t="shared" si="3"/>
        <v>200</v>
      </c>
      <c r="E85" s="57" t="str">
        <f>VLOOKUP(Tbl_Baseline_23_24_Adj[[#This Row],[Agy Code]],TblAgencies[],9,FALSE)</f>
        <v>200: Children's Services Act</v>
      </c>
      <c r="F85" s="57" t="str">
        <f>VLOOKUP(Tbl_Baseline_23_24_Adj[[#This Row],[Agy Code]],TblAgencies[],10,FALSE)</f>
        <v>Children's Services Act</v>
      </c>
      <c r="G85" s="57">
        <f>VLOOKUP(Tbl_Baseline_23_24_Adj[[#This Row],[Agy Code]],TblAgencies[],13,FALSE)</f>
        <v>132000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9</v>
      </c>
      <c r="C86" s="57">
        <f>VLOOKUP(Tbl_Baseline_23_24_Adj[[#This Row],[Agy Code]],TblAgencies[],2,FALSE)</f>
        <v>5</v>
      </c>
      <c r="D86" s="57">
        <f t="shared" si="3"/>
        <v>200</v>
      </c>
      <c r="E86" s="57" t="str">
        <f>VLOOKUP(Tbl_Baseline_23_24_Adj[[#This Row],[Agy Code]],TblAgencies[],9,FALSE)</f>
        <v>200: Children's Services Act</v>
      </c>
      <c r="F86" s="57" t="str">
        <f>VLOOKUP(Tbl_Baseline_23_24_Adj[[#This Row],[Agy Code]],TblAgencies[],10,FALSE)</f>
        <v>Children's Services Act</v>
      </c>
      <c r="G86" s="57">
        <f>VLOOKUP(Tbl_Baseline_23_24_Adj[[#This Row],[Agy Code]],TblAgencies[],13,FALSE)</f>
        <v>132000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9</v>
      </c>
      <c r="C87" s="57">
        <f>VLOOKUP(Tbl_Baseline_23_24_Adj[[#This Row],[Agy Code]],TblAgencies[],2,FALSE)</f>
        <v>5</v>
      </c>
      <c r="D87" s="57">
        <f t="shared" si="3"/>
        <v>200</v>
      </c>
      <c r="E87" s="57" t="str">
        <f>VLOOKUP(Tbl_Baseline_23_24_Adj[[#This Row],[Agy Code]],TblAgencies[],9,FALSE)</f>
        <v>200: Children's Services Act</v>
      </c>
      <c r="F87" s="57" t="str">
        <f>VLOOKUP(Tbl_Baseline_23_24_Adj[[#This Row],[Agy Code]],TblAgencies[],10,FALSE)</f>
        <v>Children's Services Act</v>
      </c>
      <c r="G87" s="57">
        <f>VLOOKUP(Tbl_Baseline_23_24_Adj[[#This Row],[Agy Code]],TblAgencies[],13,FALSE)</f>
        <v>132000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9</v>
      </c>
      <c r="C88" s="57">
        <f>VLOOKUP(Tbl_Baseline_23_24_Adj[[#This Row],[Agy Code]],TblAgencies[],2,FALSE)</f>
        <v>5</v>
      </c>
      <c r="D88" s="57">
        <f t="shared" si="3"/>
        <v>200</v>
      </c>
      <c r="E88" s="57" t="str">
        <f>VLOOKUP(Tbl_Baseline_23_24_Adj[[#This Row],[Agy Code]],TblAgencies[],9,FALSE)</f>
        <v>200: Children's Services Act</v>
      </c>
      <c r="F88" s="57" t="str">
        <f>VLOOKUP(Tbl_Baseline_23_24_Adj[[#This Row],[Agy Code]],TblAgencies[],10,FALSE)</f>
        <v>Children's Services Act</v>
      </c>
      <c r="G88" s="57">
        <f>VLOOKUP(Tbl_Baseline_23_24_Adj[[#This Row],[Agy Code]],TblAgencies[],13,FALSE)</f>
        <v>132000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9</v>
      </c>
      <c r="C89" s="57">
        <f>VLOOKUP(Tbl_Baseline_23_24_Adj[[#This Row],[Agy Code]],TblAgencies[],2,FALSE)</f>
        <v>5</v>
      </c>
      <c r="D89" s="57">
        <f t="shared" si="3"/>
        <v>200</v>
      </c>
      <c r="E89" s="57" t="str">
        <f>VLOOKUP(Tbl_Baseline_23_24_Adj[[#This Row],[Agy Code]],TblAgencies[],9,FALSE)</f>
        <v>200: Children's Services Act</v>
      </c>
      <c r="F89" s="57" t="str">
        <f>VLOOKUP(Tbl_Baseline_23_24_Adj[[#This Row],[Agy Code]],TblAgencies[],10,FALSE)</f>
        <v>Children's Services Act</v>
      </c>
      <c r="G89" s="57">
        <f>VLOOKUP(Tbl_Baseline_23_24_Adj[[#This Row],[Agy Code]],TblAgencies[],13,FALSE)</f>
        <v>132000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9</v>
      </c>
      <c r="C90" s="57">
        <f>VLOOKUP(Tbl_Baseline_23_24_Adj[[#This Row],[Agy Code]],TblAgencies[],2,FALSE)</f>
        <v>5</v>
      </c>
      <c r="D90" s="57">
        <f t="shared" si="3"/>
        <v>200</v>
      </c>
      <c r="E90" s="57" t="str">
        <f>VLOOKUP(Tbl_Baseline_23_24_Adj[[#This Row],[Agy Code]],TblAgencies[],9,FALSE)</f>
        <v>200: Children's Services Act</v>
      </c>
      <c r="F90" s="57" t="str">
        <f>VLOOKUP(Tbl_Baseline_23_24_Adj[[#This Row],[Agy Code]],TblAgencies[],10,FALSE)</f>
        <v>Children's Services Act</v>
      </c>
      <c r="G90" s="57">
        <f>VLOOKUP(Tbl_Baseline_23_24_Adj[[#This Row],[Agy Code]],TblAgencies[],13,FALSE)</f>
        <v>132000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9</v>
      </c>
      <c r="C91" s="57">
        <f>VLOOKUP(Tbl_Baseline_23_24_Adj[[#This Row],[Agy Code]],TblAgencies[],2,FALSE)</f>
        <v>5</v>
      </c>
      <c r="D91" s="57">
        <f t="shared" si="3"/>
        <v>200</v>
      </c>
      <c r="E91" s="57" t="str">
        <f>VLOOKUP(Tbl_Baseline_23_24_Adj[[#This Row],[Agy Code]],TblAgencies[],9,FALSE)</f>
        <v>200: Children's Services Act</v>
      </c>
      <c r="F91" s="57" t="str">
        <f>VLOOKUP(Tbl_Baseline_23_24_Adj[[#This Row],[Agy Code]],TblAgencies[],10,FALSE)</f>
        <v>Children's Services Act</v>
      </c>
      <c r="G91" s="57">
        <f>VLOOKUP(Tbl_Baseline_23_24_Adj[[#This Row],[Agy Code]],TblAgencies[],13,FALSE)</f>
        <v>132000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9</v>
      </c>
      <c r="C92" s="57">
        <f>VLOOKUP(Tbl_Baseline_23_24_Adj[[#This Row],[Agy Code]],TblAgencies[],2,FALSE)</f>
        <v>5</v>
      </c>
      <c r="D92" s="57">
        <f t="shared" si="3"/>
        <v>200</v>
      </c>
      <c r="E92" s="57" t="str">
        <f>VLOOKUP(Tbl_Baseline_23_24_Adj[[#This Row],[Agy Code]],TblAgencies[],9,FALSE)</f>
        <v>200: Children's Services Act</v>
      </c>
      <c r="F92" s="57" t="str">
        <f>VLOOKUP(Tbl_Baseline_23_24_Adj[[#This Row],[Agy Code]],TblAgencies[],10,FALSE)</f>
        <v>Children's Services Act</v>
      </c>
      <c r="G92" s="57">
        <f>VLOOKUP(Tbl_Baseline_23_24_Adj[[#This Row],[Agy Code]],TblAgencies[],13,FALSE)</f>
        <v>132000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9</v>
      </c>
      <c r="C93" s="57">
        <f>VLOOKUP(Tbl_Baseline_23_24_Adj[[#This Row],[Agy Code]],TblAgencies[],2,FALSE)</f>
        <v>5</v>
      </c>
      <c r="D93" s="57">
        <f t="shared" si="3"/>
        <v>200</v>
      </c>
      <c r="E93" s="57" t="str">
        <f>VLOOKUP(Tbl_Baseline_23_24_Adj[[#This Row],[Agy Code]],TblAgencies[],9,FALSE)</f>
        <v>200: Children's Services Act</v>
      </c>
      <c r="F93" s="57" t="str">
        <f>VLOOKUP(Tbl_Baseline_23_24_Adj[[#This Row],[Agy Code]],TblAgencies[],10,FALSE)</f>
        <v>Children's Services Act</v>
      </c>
      <c r="G93" s="57">
        <f>VLOOKUP(Tbl_Baseline_23_24_Adj[[#This Row],[Agy Code]],TblAgencies[],13,FALSE)</f>
        <v>132000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9</v>
      </c>
      <c r="C94" s="57">
        <f>VLOOKUP(Tbl_Baseline_23_24_Adj[[#This Row],[Agy Code]],TblAgencies[],2,FALSE)</f>
        <v>5</v>
      </c>
      <c r="D94" s="57">
        <f t="shared" si="1"/>
        <v>200</v>
      </c>
      <c r="E94" s="57" t="str">
        <f>VLOOKUP(Tbl_Baseline_23_24_Adj[[#This Row],[Agy Code]],TblAgencies[],9,FALSE)</f>
        <v>200: Children's Services Act</v>
      </c>
      <c r="F94" s="57" t="str">
        <f>VLOOKUP(Tbl_Baseline_23_24_Adj[[#This Row],[Agy Code]],TblAgencies[],10,FALSE)</f>
        <v>Children's Services Act</v>
      </c>
      <c r="G94" s="57">
        <f>VLOOKUP(Tbl_Baseline_23_24_Adj[[#This Row],[Agy Code]],TblAgencies[],13,FALSE)</f>
        <v>132000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9</v>
      </c>
      <c r="C95" s="57">
        <f>VLOOKUP(Tbl_Baseline_23_24_Adj[[#This Row],[Agy Code]],TblAgencies[],2,FALSE)</f>
        <v>5</v>
      </c>
      <c r="D95" s="57">
        <f t="shared" si="1"/>
        <v>200</v>
      </c>
      <c r="E95" s="57" t="str">
        <f>VLOOKUP(Tbl_Baseline_23_24_Adj[[#This Row],[Agy Code]],TblAgencies[],9,FALSE)</f>
        <v>200: Children's Services Act</v>
      </c>
      <c r="F95" s="57" t="str">
        <f>VLOOKUP(Tbl_Baseline_23_24_Adj[[#This Row],[Agy Code]],TblAgencies[],10,FALSE)</f>
        <v>Children's Services Act</v>
      </c>
      <c r="G95" s="57">
        <f>VLOOKUP(Tbl_Baseline_23_24_Adj[[#This Row],[Agy Code]],TblAgencies[],13,FALSE)</f>
        <v>132000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9</v>
      </c>
      <c r="C96" s="57">
        <f>VLOOKUP(Tbl_Baseline_23_24_Adj[[#This Row],[Agy Code]],TblAgencies[],2,FALSE)</f>
        <v>5</v>
      </c>
      <c r="D96" s="57">
        <f t="shared" si="1"/>
        <v>200</v>
      </c>
      <c r="E96" s="57" t="str">
        <f>VLOOKUP(Tbl_Baseline_23_24_Adj[[#This Row],[Agy Code]],TblAgencies[],9,FALSE)</f>
        <v>200: Children's Services Act</v>
      </c>
      <c r="F96" s="57" t="str">
        <f>VLOOKUP(Tbl_Baseline_23_24_Adj[[#This Row],[Agy Code]],TblAgencies[],10,FALSE)</f>
        <v>Children's Services Act</v>
      </c>
      <c r="G96" s="57">
        <f>VLOOKUP(Tbl_Baseline_23_24_Adj[[#This Row],[Agy Code]],TblAgencies[],13,FALSE)</f>
        <v>132000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9</v>
      </c>
      <c r="C97" s="57">
        <f>VLOOKUP(Tbl_Baseline_23_24_Adj[[#This Row],[Agy Code]],TblAgencies[],2,FALSE)</f>
        <v>5</v>
      </c>
      <c r="D97" s="57">
        <f>SelectAgyCode</f>
        <v>200</v>
      </c>
      <c r="E97" s="57" t="str">
        <f>VLOOKUP(Tbl_Baseline_23_24_Adj[[#This Row],[Agy Code]],TblAgencies[],9,FALSE)</f>
        <v>200: Children's Services Act</v>
      </c>
      <c r="F97" s="57" t="str">
        <f>VLOOKUP(Tbl_Baseline_23_24_Adj[[#This Row],[Agy Code]],TblAgencies[],10,FALSE)</f>
        <v>Children's Services Act</v>
      </c>
      <c r="G97" s="57">
        <f>VLOOKUP(Tbl_Baseline_23_24_Adj[[#This Row],[Agy Code]],TblAgencies[],13,FALSE)</f>
        <v>132000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9</v>
      </c>
      <c r="C98" s="57">
        <f>VLOOKUP(Tbl_Baseline_23_24_Adj[[#This Row],[Agy Code]],TblAgencies[],2,FALSE)</f>
        <v>5</v>
      </c>
      <c r="D98" s="57">
        <f t="shared" si="1"/>
        <v>200</v>
      </c>
      <c r="E98" s="57" t="str">
        <f>VLOOKUP(Tbl_Baseline_23_24_Adj[[#This Row],[Agy Code]],TblAgencies[],9,FALSE)</f>
        <v>200: Children's Services Act</v>
      </c>
      <c r="F98" s="57" t="str">
        <f>VLOOKUP(Tbl_Baseline_23_24_Adj[[#This Row],[Agy Code]],TblAgencies[],10,FALSE)</f>
        <v>Children's Services Act</v>
      </c>
      <c r="G98" s="57">
        <f>VLOOKUP(Tbl_Baseline_23_24_Adj[[#This Row],[Agy Code]],TblAgencies[],13,FALSE)</f>
        <v>132000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9</v>
      </c>
      <c r="C99" s="59">
        <f>VLOOKUP(Tbl_Baseline_23_24_Adj[[#This Row],[Agy Code]],TblAgencies[],2,FALSE)</f>
        <v>5</v>
      </c>
      <c r="D99" s="59">
        <f t="shared" si="0"/>
        <v>200</v>
      </c>
      <c r="E99" s="57" t="str">
        <f>VLOOKUP(Tbl_Baseline_23_24_Adj[[#This Row],[Agy Code]],TblAgencies[],9,FALSE)</f>
        <v>200: Children's Services Act</v>
      </c>
      <c r="F99" s="59" t="str">
        <f>VLOOKUP(Tbl_Baseline_23_24_Adj[[#This Row],[Agy Code]],TblAgencies[],10,FALSE)</f>
        <v>Children's Services Act</v>
      </c>
      <c r="G99" s="59">
        <f>VLOOKUP(Tbl_Baseline_23_24_Adj[[#This Row],[Agy Code]],TblAgencies[],13,FALSE)</f>
        <v>132000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9">
        <f>VLOOKUP(Tbl_Baseline_23_24_Adj[[#This Row],[Agy Code]],TblAgencies[],4,FALSE)</f>
        <v>9</v>
      </c>
      <c r="C100" s="59">
        <f>VLOOKUP(Tbl_Baseline_23_24_Adj[[#This Row],[Agy Code]],TblAgencies[],2,FALSE)</f>
        <v>5</v>
      </c>
      <c r="D100" s="59">
        <f t="shared" si="0"/>
        <v>200</v>
      </c>
      <c r="E100" s="57" t="str">
        <f>VLOOKUP(Tbl_Baseline_23_24_Adj[[#This Row],[Agy Code]],TblAgencies[],9,FALSE)</f>
        <v>200: Children's Services Act</v>
      </c>
      <c r="F100" s="59" t="str">
        <f>VLOOKUP(Tbl_Baseline_23_24_Adj[[#This Row],[Agy Code]],TblAgencies[],10,FALSE)</f>
        <v>Children's Services Act</v>
      </c>
      <c r="G100" s="59">
        <f>VLOOKUP(Tbl_Baseline_23_24_Adj[[#This Row],[Agy Code]],TblAgencies[],13,FALSE)</f>
        <v>132000</v>
      </c>
      <c r="H100" s="60" t="str">
        <f>IF(Tbl_Baseline_23_24_Adj[[#This Row],[Program]]="","",VLOOKUP(Tbl_Baseline_23_24_Adj[[#This Row],[Program]],Tbl_Programs[],2,FALSE))</f>
        <v/>
      </c>
      <c r="I100" s="60" t="str">
        <f>IF(Tbl_Baseline_23_24_Adj[[#This Row],[Fund Group]]="","",VLOOKUP(Tbl_Baseline_23_24_Adj[[#This Row],[Fund Group]],Tbl_FundGroups[],2,FALSE))</f>
        <v/>
      </c>
      <c r="J100" s="60" t="str">
        <f>Tbl_Baseline_23_24_Adj[[#This Row],[Pgm Code]]&amp;"."&amp;Tbl_Baseline_23_24_Adj[[#This Row],[Fund Group Code]]</f>
        <v>.</v>
      </c>
      <c r="K100" s="60" t="str">
        <f>IF(Tbl_Baseline_23_24_Adj[[#This Row],[Fund Group]]="","",IF(ISNA(VLOOKUP(Tbl_Baseline_23_24_Adj[[#This Row],[Prog.Fund]],Tbl_ProgramsFundCombination[],3,FALSE)),"NO","YES"))</f>
        <v/>
      </c>
      <c r="L100" s="60" t="str">
        <f>IF(Tbl_Baseline_23_24_Adj[[#This Row],[Fund Group]]="","",IF(Tbl_Baseline_23_24_Adj[[#This Row],[Fund Group Code]]="01","GF","NGF"))</f>
        <v/>
      </c>
      <c r="M100" s="60" t="str">
        <f>IF(Tbl_Baseline_23_24_Adj[[#This Row],[Baseline Adjustments Category]]="","",VLOOKUP(Tbl_Baseline_23_24_Adj[[#This Row],[Baseline Adjustments Category]],Tbl_BaselineAdjCat[[Adjusted Baseline Categories]:[Positions]],3,FALSE))</f>
        <v/>
      </c>
      <c r="N100" s="60"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9">
        <f>VLOOKUP(Tbl_Baseline_23_24_Adj[[#This Row],[Agy Code]],TblAgencies[],4,FALSE)</f>
        <v>9</v>
      </c>
      <c r="C101" s="59">
        <f>VLOOKUP(Tbl_Baseline_23_24_Adj[[#This Row],[Agy Code]],TblAgencies[],2,FALSE)</f>
        <v>5</v>
      </c>
      <c r="D101" s="59">
        <f t="shared" si="0"/>
        <v>200</v>
      </c>
      <c r="E101" s="57" t="str">
        <f>VLOOKUP(Tbl_Baseline_23_24_Adj[[#This Row],[Agy Code]],TblAgencies[],9,FALSE)</f>
        <v>200: Children's Services Act</v>
      </c>
      <c r="F101" s="59" t="str">
        <f>VLOOKUP(Tbl_Baseline_23_24_Adj[[#This Row],[Agy Code]],TblAgencies[],10,FALSE)</f>
        <v>Children's Services Act</v>
      </c>
      <c r="G101" s="59">
        <f>VLOOKUP(Tbl_Baseline_23_24_Adj[[#This Row],[Agy Code]],TblAgencies[],13,FALSE)</f>
        <v>132000</v>
      </c>
      <c r="H101" s="60" t="str">
        <f>IF(Tbl_Baseline_23_24_Adj[[#This Row],[Program]]="","",VLOOKUP(Tbl_Baseline_23_24_Adj[[#This Row],[Program]],Tbl_Programs[],2,FALSE))</f>
        <v/>
      </c>
      <c r="I101" s="60" t="str">
        <f>IF(Tbl_Baseline_23_24_Adj[[#This Row],[Fund Group]]="","",VLOOKUP(Tbl_Baseline_23_24_Adj[[#This Row],[Fund Group]],Tbl_FundGroups[],2,FALSE))</f>
        <v/>
      </c>
      <c r="J101" s="60" t="str">
        <f>Tbl_Baseline_23_24_Adj[[#This Row],[Pgm Code]]&amp;"."&amp;Tbl_Baseline_23_24_Adj[[#This Row],[Fund Group Code]]</f>
        <v>.</v>
      </c>
      <c r="K101" s="60" t="str">
        <f>IF(Tbl_Baseline_23_24_Adj[[#This Row],[Fund Group]]="","",IF(ISNA(VLOOKUP(Tbl_Baseline_23_24_Adj[[#This Row],[Prog.Fund]],Tbl_ProgramsFundCombination[],3,FALSE)),"NO","YES"))</f>
        <v/>
      </c>
      <c r="L101" s="60" t="str">
        <f>IF(Tbl_Baseline_23_24_Adj[[#This Row],[Fund Group]]="","",IF(Tbl_Baseline_23_24_Adj[[#This Row],[Fund Group Code]]="01","GF","NGF"))</f>
        <v/>
      </c>
      <c r="M101" s="60" t="str">
        <f>IF(Tbl_Baseline_23_24_Adj[[#This Row],[Baseline Adjustments Category]]="","",VLOOKUP(Tbl_Baseline_23_24_Adj[[#This Row],[Baseline Adjustments Category]],Tbl_BaselineAdjCat[[Adjusted Baseline Categories]:[Positions]],3,FALSE))</f>
        <v/>
      </c>
      <c r="N101" s="60"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9</v>
      </c>
      <c r="C102" s="57">
        <f>VLOOKUP(Tbl_Baseline_23_24_Adj[[#This Row],[Agy Code]],TblAgencies[],2,FALSE)</f>
        <v>5</v>
      </c>
      <c r="D102" s="57">
        <f t="shared" ref="D102:D122" si="4">SelectAgyCode</f>
        <v>200</v>
      </c>
      <c r="E102" s="57" t="str">
        <f>VLOOKUP(Tbl_Baseline_23_24_Adj[[#This Row],[Agy Code]],TblAgencies[],9,FALSE)</f>
        <v>200: Children's Services Act</v>
      </c>
      <c r="F102" s="57" t="str">
        <f>VLOOKUP(Tbl_Baseline_23_24_Adj[[#This Row],[Agy Code]],TblAgencies[],10,FALSE)</f>
        <v>Children's Services Act</v>
      </c>
      <c r="G102" s="57">
        <f>VLOOKUP(Tbl_Baseline_23_24_Adj[[#This Row],[Agy Code]],TblAgencies[],13,FALSE)</f>
        <v>132000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9</v>
      </c>
      <c r="C103" s="57">
        <f>VLOOKUP(Tbl_Baseline_23_24_Adj[[#This Row],[Agy Code]],TblAgencies[],2,FALSE)</f>
        <v>5</v>
      </c>
      <c r="D103" s="57">
        <f t="shared" si="4"/>
        <v>200</v>
      </c>
      <c r="E103" s="57" t="str">
        <f>VLOOKUP(Tbl_Baseline_23_24_Adj[[#This Row],[Agy Code]],TblAgencies[],9,FALSE)</f>
        <v>200: Children's Services Act</v>
      </c>
      <c r="F103" s="57" t="str">
        <f>VLOOKUP(Tbl_Baseline_23_24_Adj[[#This Row],[Agy Code]],TblAgencies[],10,FALSE)</f>
        <v>Children's Services Act</v>
      </c>
      <c r="G103" s="57">
        <f>VLOOKUP(Tbl_Baseline_23_24_Adj[[#This Row],[Agy Code]],TblAgencies[],13,FALSE)</f>
        <v>132000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9</v>
      </c>
      <c r="C104" s="57">
        <f>VLOOKUP(Tbl_Baseline_23_24_Adj[[#This Row],[Agy Code]],TblAgencies[],2,FALSE)</f>
        <v>5</v>
      </c>
      <c r="D104" s="57">
        <f t="shared" si="4"/>
        <v>200</v>
      </c>
      <c r="E104" s="57" t="str">
        <f>VLOOKUP(Tbl_Baseline_23_24_Adj[[#This Row],[Agy Code]],TblAgencies[],9,FALSE)</f>
        <v>200: Children's Services Act</v>
      </c>
      <c r="F104" s="57" t="str">
        <f>VLOOKUP(Tbl_Baseline_23_24_Adj[[#This Row],[Agy Code]],TblAgencies[],10,FALSE)</f>
        <v>Children's Services Act</v>
      </c>
      <c r="G104" s="57">
        <f>VLOOKUP(Tbl_Baseline_23_24_Adj[[#This Row],[Agy Code]],TblAgencies[],13,FALSE)</f>
        <v>132000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9</v>
      </c>
      <c r="C105" s="57">
        <f>VLOOKUP(Tbl_Baseline_23_24_Adj[[#This Row],[Agy Code]],TblAgencies[],2,FALSE)</f>
        <v>5</v>
      </c>
      <c r="D105" s="57">
        <f t="shared" si="4"/>
        <v>200</v>
      </c>
      <c r="E105" s="57" t="str">
        <f>VLOOKUP(Tbl_Baseline_23_24_Adj[[#This Row],[Agy Code]],TblAgencies[],9,FALSE)</f>
        <v>200: Children's Services Act</v>
      </c>
      <c r="F105" s="57" t="str">
        <f>VLOOKUP(Tbl_Baseline_23_24_Adj[[#This Row],[Agy Code]],TblAgencies[],10,FALSE)</f>
        <v>Children's Services Act</v>
      </c>
      <c r="G105" s="57">
        <f>VLOOKUP(Tbl_Baseline_23_24_Adj[[#This Row],[Agy Code]],TblAgencies[],13,FALSE)</f>
        <v>132000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9</v>
      </c>
      <c r="C106" s="57">
        <f>VLOOKUP(Tbl_Baseline_23_24_Adj[[#This Row],[Agy Code]],TblAgencies[],2,FALSE)</f>
        <v>5</v>
      </c>
      <c r="D106" s="57">
        <f t="shared" si="4"/>
        <v>200</v>
      </c>
      <c r="E106" s="57" t="str">
        <f>VLOOKUP(Tbl_Baseline_23_24_Adj[[#This Row],[Agy Code]],TblAgencies[],9,FALSE)</f>
        <v>200: Children's Services Act</v>
      </c>
      <c r="F106" s="57" t="str">
        <f>VLOOKUP(Tbl_Baseline_23_24_Adj[[#This Row],[Agy Code]],TblAgencies[],10,FALSE)</f>
        <v>Children's Services Act</v>
      </c>
      <c r="G106" s="57">
        <f>VLOOKUP(Tbl_Baseline_23_24_Adj[[#This Row],[Agy Code]],TblAgencies[],13,FALSE)</f>
        <v>132000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9</v>
      </c>
      <c r="C107" s="57">
        <f>VLOOKUP(Tbl_Baseline_23_24_Adj[[#This Row],[Agy Code]],TblAgencies[],2,FALSE)</f>
        <v>5</v>
      </c>
      <c r="D107" s="57">
        <f t="shared" si="4"/>
        <v>200</v>
      </c>
      <c r="E107" s="57" t="str">
        <f>VLOOKUP(Tbl_Baseline_23_24_Adj[[#This Row],[Agy Code]],TblAgencies[],9,FALSE)</f>
        <v>200: Children's Services Act</v>
      </c>
      <c r="F107" s="57" t="str">
        <f>VLOOKUP(Tbl_Baseline_23_24_Adj[[#This Row],[Agy Code]],TblAgencies[],10,FALSE)</f>
        <v>Children's Services Act</v>
      </c>
      <c r="G107" s="57">
        <f>VLOOKUP(Tbl_Baseline_23_24_Adj[[#This Row],[Agy Code]],TblAgencies[],13,FALSE)</f>
        <v>132000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9</v>
      </c>
      <c r="C108" s="57">
        <f>VLOOKUP(Tbl_Baseline_23_24_Adj[[#This Row],[Agy Code]],TblAgencies[],2,FALSE)</f>
        <v>5</v>
      </c>
      <c r="D108" s="57">
        <f t="shared" si="4"/>
        <v>200</v>
      </c>
      <c r="E108" s="57" t="str">
        <f>VLOOKUP(Tbl_Baseline_23_24_Adj[[#This Row],[Agy Code]],TblAgencies[],9,FALSE)</f>
        <v>200: Children's Services Act</v>
      </c>
      <c r="F108" s="57" t="str">
        <f>VLOOKUP(Tbl_Baseline_23_24_Adj[[#This Row],[Agy Code]],TblAgencies[],10,FALSE)</f>
        <v>Children's Services Act</v>
      </c>
      <c r="G108" s="57">
        <f>VLOOKUP(Tbl_Baseline_23_24_Adj[[#This Row],[Agy Code]],TblAgencies[],13,FALSE)</f>
        <v>132000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9</v>
      </c>
      <c r="C109" s="57">
        <f>VLOOKUP(Tbl_Baseline_23_24_Adj[[#This Row],[Agy Code]],TblAgencies[],2,FALSE)</f>
        <v>5</v>
      </c>
      <c r="D109" s="57">
        <f t="shared" si="4"/>
        <v>200</v>
      </c>
      <c r="E109" s="57" t="str">
        <f>VLOOKUP(Tbl_Baseline_23_24_Adj[[#This Row],[Agy Code]],TblAgencies[],9,FALSE)</f>
        <v>200: Children's Services Act</v>
      </c>
      <c r="F109" s="57" t="str">
        <f>VLOOKUP(Tbl_Baseline_23_24_Adj[[#This Row],[Agy Code]],TblAgencies[],10,FALSE)</f>
        <v>Children's Services Act</v>
      </c>
      <c r="G109" s="57">
        <f>VLOOKUP(Tbl_Baseline_23_24_Adj[[#This Row],[Agy Code]],TblAgencies[],13,FALSE)</f>
        <v>132000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9</v>
      </c>
      <c r="C110" s="57">
        <f>VLOOKUP(Tbl_Baseline_23_24_Adj[[#This Row],[Agy Code]],TblAgencies[],2,FALSE)</f>
        <v>5</v>
      </c>
      <c r="D110" s="57">
        <f t="shared" si="4"/>
        <v>200</v>
      </c>
      <c r="E110" s="57" t="str">
        <f>VLOOKUP(Tbl_Baseline_23_24_Adj[[#This Row],[Agy Code]],TblAgencies[],9,FALSE)</f>
        <v>200: Children's Services Act</v>
      </c>
      <c r="F110" s="57" t="str">
        <f>VLOOKUP(Tbl_Baseline_23_24_Adj[[#This Row],[Agy Code]],TblAgencies[],10,FALSE)</f>
        <v>Children's Services Act</v>
      </c>
      <c r="G110" s="57">
        <f>VLOOKUP(Tbl_Baseline_23_24_Adj[[#This Row],[Agy Code]],TblAgencies[],13,FALSE)</f>
        <v>132000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9</v>
      </c>
      <c r="C111" s="57">
        <f>VLOOKUP(Tbl_Baseline_23_24_Adj[[#This Row],[Agy Code]],TblAgencies[],2,FALSE)</f>
        <v>5</v>
      </c>
      <c r="D111" s="57">
        <f t="shared" si="4"/>
        <v>200</v>
      </c>
      <c r="E111" s="57" t="str">
        <f>VLOOKUP(Tbl_Baseline_23_24_Adj[[#This Row],[Agy Code]],TblAgencies[],9,FALSE)</f>
        <v>200: Children's Services Act</v>
      </c>
      <c r="F111" s="57" t="str">
        <f>VLOOKUP(Tbl_Baseline_23_24_Adj[[#This Row],[Agy Code]],TblAgencies[],10,FALSE)</f>
        <v>Children's Services Act</v>
      </c>
      <c r="G111" s="57">
        <f>VLOOKUP(Tbl_Baseline_23_24_Adj[[#This Row],[Agy Code]],TblAgencies[],13,FALSE)</f>
        <v>132000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9</v>
      </c>
      <c r="C112" s="57">
        <f>VLOOKUP(Tbl_Baseline_23_24_Adj[[#This Row],[Agy Code]],TblAgencies[],2,FALSE)</f>
        <v>5</v>
      </c>
      <c r="D112" s="57">
        <f t="shared" si="4"/>
        <v>200</v>
      </c>
      <c r="E112" s="57" t="str">
        <f>VLOOKUP(Tbl_Baseline_23_24_Adj[[#This Row],[Agy Code]],TblAgencies[],9,FALSE)</f>
        <v>200: Children's Services Act</v>
      </c>
      <c r="F112" s="57" t="str">
        <f>VLOOKUP(Tbl_Baseline_23_24_Adj[[#This Row],[Agy Code]],TblAgencies[],10,FALSE)</f>
        <v>Children's Services Act</v>
      </c>
      <c r="G112" s="57">
        <f>VLOOKUP(Tbl_Baseline_23_24_Adj[[#This Row],[Agy Code]],TblAgencies[],13,FALSE)</f>
        <v>132000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9</v>
      </c>
      <c r="C113" s="57">
        <f>VLOOKUP(Tbl_Baseline_23_24_Adj[[#This Row],[Agy Code]],TblAgencies[],2,FALSE)</f>
        <v>5</v>
      </c>
      <c r="D113" s="57">
        <f t="shared" si="4"/>
        <v>200</v>
      </c>
      <c r="E113" s="57" t="str">
        <f>VLOOKUP(Tbl_Baseline_23_24_Adj[[#This Row],[Agy Code]],TblAgencies[],9,FALSE)</f>
        <v>200: Children's Services Act</v>
      </c>
      <c r="F113" s="57" t="str">
        <f>VLOOKUP(Tbl_Baseline_23_24_Adj[[#This Row],[Agy Code]],TblAgencies[],10,FALSE)</f>
        <v>Children's Services Act</v>
      </c>
      <c r="G113" s="57">
        <f>VLOOKUP(Tbl_Baseline_23_24_Adj[[#This Row],[Agy Code]],TblAgencies[],13,FALSE)</f>
        <v>132000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9</v>
      </c>
      <c r="C114" s="57">
        <f>VLOOKUP(Tbl_Baseline_23_24_Adj[[#This Row],[Agy Code]],TblAgencies[],2,FALSE)</f>
        <v>5</v>
      </c>
      <c r="D114" s="57">
        <f t="shared" si="4"/>
        <v>200</v>
      </c>
      <c r="E114" s="57" t="str">
        <f>VLOOKUP(Tbl_Baseline_23_24_Adj[[#This Row],[Agy Code]],TblAgencies[],9,FALSE)</f>
        <v>200: Children's Services Act</v>
      </c>
      <c r="F114" s="57" t="str">
        <f>VLOOKUP(Tbl_Baseline_23_24_Adj[[#This Row],[Agy Code]],TblAgencies[],10,FALSE)</f>
        <v>Children's Services Act</v>
      </c>
      <c r="G114" s="57">
        <f>VLOOKUP(Tbl_Baseline_23_24_Adj[[#This Row],[Agy Code]],TblAgencies[],13,FALSE)</f>
        <v>132000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9</v>
      </c>
      <c r="C115" s="57">
        <f>VLOOKUP(Tbl_Baseline_23_24_Adj[[#This Row],[Agy Code]],TblAgencies[],2,FALSE)</f>
        <v>5</v>
      </c>
      <c r="D115" s="57">
        <f t="shared" si="4"/>
        <v>200</v>
      </c>
      <c r="E115" s="57" t="str">
        <f>VLOOKUP(Tbl_Baseline_23_24_Adj[[#This Row],[Agy Code]],TblAgencies[],9,FALSE)</f>
        <v>200: Children's Services Act</v>
      </c>
      <c r="F115" s="57" t="str">
        <f>VLOOKUP(Tbl_Baseline_23_24_Adj[[#This Row],[Agy Code]],TblAgencies[],10,FALSE)</f>
        <v>Children's Services Act</v>
      </c>
      <c r="G115" s="57">
        <f>VLOOKUP(Tbl_Baseline_23_24_Adj[[#This Row],[Agy Code]],TblAgencies[],13,FALSE)</f>
        <v>132000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9</v>
      </c>
      <c r="C116" s="57">
        <f>VLOOKUP(Tbl_Baseline_23_24_Adj[[#This Row],[Agy Code]],TblAgencies[],2,FALSE)</f>
        <v>5</v>
      </c>
      <c r="D116" s="57">
        <f t="shared" si="4"/>
        <v>200</v>
      </c>
      <c r="E116" s="57" t="str">
        <f>VLOOKUP(Tbl_Baseline_23_24_Adj[[#This Row],[Agy Code]],TblAgencies[],9,FALSE)</f>
        <v>200: Children's Services Act</v>
      </c>
      <c r="F116" s="57" t="str">
        <f>VLOOKUP(Tbl_Baseline_23_24_Adj[[#This Row],[Agy Code]],TblAgencies[],10,FALSE)</f>
        <v>Children's Services Act</v>
      </c>
      <c r="G116" s="57">
        <f>VLOOKUP(Tbl_Baseline_23_24_Adj[[#This Row],[Agy Code]],TblAgencies[],13,FALSE)</f>
        <v>132000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9</v>
      </c>
      <c r="C117" s="57">
        <f>VLOOKUP(Tbl_Baseline_23_24_Adj[[#This Row],[Agy Code]],TblAgencies[],2,FALSE)</f>
        <v>5</v>
      </c>
      <c r="D117" s="57">
        <f t="shared" si="4"/>
        <v>200</v>
      </c>
      <c r="E117" s="57" t="str">
        <f>VLOOKUP(Tbl_Baseline_23_24_Adj[[#This Row],[Agy Code]],TblAgencies[],9,FALSE)</f>
        <v>200: Children's Services Act</v>
      </c>
      <c r="F117" s="57" t="str">
        <f>VLOOKUP(Tbl_Baseline_23_24_Adj[[#This Row],[Agy Code]],TblAgencies[],10,FALSE)</f>
        <v>Children's Services Act</v>
      </c>
      <c r="G117" s="57">
        <f>VLOOKUP(Tbl_Baseline_23_24_Adj[[#This Row],[Agy Code]],TblAgencies[],13,FALSE)</f>
        <v>132000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9</v>
      </c>
      <c r="C118" s="57">
        <f>VLOOKUP(Tbl_Baseline_23_24_Adj[[#This Row],[Agy Code]],TblAgencies[],2,FALSE)</f>
        <v>5</v>
      </c>
      <c r="D118" s="57">
        <f t="shared" si="4"/>
        <v>200</v>
      </c>
      <c r="E118" s="57" t="str">
        <f>VLOOKUP(Tbl_Baseline_23_24_Adj[[#This Row],[Agy Code]],TblAgencies[],9,FALSE)</f>
        <v>200: Children's Services Act</v>
      </c>
      <c r="F118" s="57" t="str">
        <f>VLOOKUP(Tbl_Baseline_23_24_Adj[[#This Row],[Agy Code]],TblAgencies[],10,FALSE)</f>
        <v>Children's Services Act</v>
      </c>
      <c r="G118" s="57">
        <f>VLOOKUP(Tbl_Baseline_23_24_Adj[[#This Row],[Agy Code]],TblAgencies[],13,FALSE)</f>
        <v>132000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9</v>
      </c>
      <c r="C119" s="57">
        <f>VLOOKUP(Tbl_Baseline_23_24_Adj[[#This Row],[Agy Code]],TblAgencies[],2,FALSE)</f>
        <v>5</v>
      </c>
      <c r="D119" s="57">
        <f t="shared" si="4"/>
        <v>200</v>
      </c>
      <c r="E119" s="57" t="str">
        <f>VLOOKUP(Tbl_Baseline_23_24_Adj[[#This Row],[Agy Code]],TblAgencies[],9,FALSE)</f>
        <v>200: Children's Services Act</v>
      </c>
      <c r="F119" s="57" t="str">
        <f>VLOOKUP(Tbl_Baseline_23_24_Adj[[#This Row],[Agy Code]],TblAgencies[],10,FALSE)</f>
        <v>Children's Services Act</v>
      </c>
      <c r="G119" s="57">
        <f>VLOOKUP(Tbl_Baseline_23_24_Adj[[#This Row],[Agy Code]],TblAgencies[],13,FALSE)</f>
        <v>132000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9</v>
      </c>
      <c r="C120" s="57">
        <f>VLOOKUP(Tbl_Baseline_23_24_Adj[[#This Row],[Agy Code]],TblAgencies[],2,FALSE)</f>
        <v>5</v>
      </c>
      <c r="D120" s="57">
        <f t="shared" si="4"/>
        <v>200</v>
      </c>
      <c r="E120" s="57" t="str">
        <f>VLOOKUP(Tbl_Baseline_23_24_Adj[[#This Row],[Agy Code]],TblAgencies[],9,FALSE)</f>
        <v>200: Children's Services Act</v>
      </c>
      <c r="F120" s="57" t="str">
        <f>VLOOKUP(Tbl_Baseline_23_24_Adj[[#This Row],[Agy Code]],TblAgencies[],10,FALSE)</f>
        <v>Children's Services Act</v>
      </c>
      <c r="G120" s="57">
        <f>VLOOKUP(Tbl_Baseline_23_24_Adj[[#This Row],[Agy Code]],TblAgencies[],13,FALSE)</f>
        <v>132000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9</v>
      </c>
      <c r="C121" s="57">
        <f>VLOOKUP(Tbl_Baseline_23_24_Adj[[#This Row],[Agy Code]],TblAgencies[],2,FALSE)</f>
        <v>5</v>
      </c>
      <c r="D121" s="57">
        <f t="shared" si="4"/>
        <v>200</v>
      </c>
      <c r="E121" s="57" t="str">
        <f>VLOOKUP(Tbl_Baseline_23_24_Adj[[#This Row],[Agy Code]],TblAgencies[],9,FALSE)</f>
        <v>200: Children's Services Act</v>
      </c>
      <c r="F121" s="57" t="str">
        <f>VLOOKUP(Tbl_Baseline_23_24_Adj[[#This Row],[Agy Code]],TblAgencies[],10,FALSE)</f>
        <v>Children's Services Act</v>
      </c>
      <c r="G121" s="57">
        <f>VLOOKUP(Tbl_Baseline_23_24_Adj[[#This Row],[Agy Code]],TblAgencies[],13,FALSE)</f>
        <v>132000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9</v>
      </c>
      <c r="C122" s="57">
        <f>VLOOKUP(Tbl_Baseline_23_24_Adj[[#This Row],[Agy Code]],TblAgencies[],2,FALSE)</f>
        <v>5</v>
      </c>
      <c r="D122" s="57">
        <f t="shared" si="4"/>
        <v>200</v>
      </c>
      <c r="E122" s="57" t="str">
        <f>VLOOKUP(Tbl_Baseline_23_24_Adj[[#This Row],[Agy Code]],TblAgencies[],9,FALSE)</f>
        <v>200: Children's Services Act</v>
      </c>
      <c r="F122" s="57" t="str">
        <f>VLOOKUP(Tbl_Baseline_23_24_Adj[[#This Row],[Agy Code]],TblAgencies[],10,FALSE)</f>
        <v>Children's Services Act</v>
      </c>
      <c r="G122" s="57">
        <f>VLOOKUP(Tbl_Baseline_23_24_Adj[[#This Row],[Agy Code]],TblAgencies[],13,FALSE)</f>
        <v>132000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9</v>
      </c>
      <c r="C123" s="59">
        <f>VLOOKUP(Tbl_Baseline_23_24_Adj[[#This Row],[Agy Code]],TblAgencies[],2,FALSE)</f>
        <v>5</v>
      </c>
      <c r="D123" s="59">
        <f t="shared" si="0"/>
        <v>200</v>
      </c>
      <c r="E123" s="57" t="str">
        <f>VLOOKUP(Tbl_Baseline_23_24_Adj[[#This Row],[Agy Code]],TblAgencies[],9,FALSE)</f>
        <v>200: Children's Services Act</v>
      </c>
      <c r="F123" s="59" t="str">
        <f>VLOOKUP(Tbl_Baseline_23_24_Adj[[#This Row],[Agy Code]],TblAgencies[],10,FALSE)</f>
        <v>Children's Services Act</v>
      </c>
      <c r="G123" s="59">
        <f>VLOOKUP(Tbl_Baseline_23_24_Adj[[#This Row],[Agy Code]],TblAgencies[],13,FALSE)</f>
        <v>132000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9</v>
      </c>
      <c r="C124" s="59">
        <f>VLOOKUP(Tbl_Baseline_23_24_Adj[[#This Row],[Agy Code]],TblAgencies[],2,FALSE)</f>
        <v>5</v>
      </c>
      <c r="D124" s="59">
        <f t="shared" si="0"/>
        <v>200</v>
      </c>
      <c r="E124" s="57" t="str">
        <f>VLOOKUP(Tbl_Baseline_23_24_Adj[[#This Row],[Agy Code]],TblAgencies[],9,FALSE)</f>
        <v>200: Children's Services Act</v>
      </c>
      <c r="F124" s="59" t="str">
        <f>VLOOKUP(Tbl_Baseline_23_24_Adj[[#This Row],[Agy Code]],TblAgencies[],10,FALSE)</f>
        <v>Children's Services Act</v>
      </c>
      <c r="G124" s="59">
        <f>VLOOKUP(Tbl_Baseline_23_24_Adj[[#This Row],[Agy Code]],TblAgencies[],13,FALSE)</f>
        <v>132000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9</v>
      </c>
      <c r="C125" s="59">
        <f>VLOOKUP(Tbl_Baseline_23_24_Adj[[#This Row],[Agy Code]],TblAgencies[],2,FALSE)</f>
        <v>5</v>
      </c>
      <c r="D125" s="59">
        <f t="shared" si="0"/>
        <v>200</v>
      </c>
      <c r="E125" s="57" t="str">
        <f>VLOOKUP(Tbl_Baseline_23_24_Adj[[#This Row],[Agy Code]],TblAgencies[],9,FALSE)</f>
        <v>200: Children's Services Act</v>
      </c>
      <c r="F125" s="59" t="str">
        <f>VLOOKUP(Tbl_Baseline_23_24_Adj[[#This Row],[Agy Code]],TblAgencies[],10,FALSE)</f>
        <v>Children's Services Act</v>
      </c>
      <c r="G125" s="59">
        <f>VLOOKUP(Tbl_Baseline_23_24_Adj[[#This Row],[Agy Code]],TblAgencies[],13,FALSE)</f>
        <v>132000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9</v>
      </c>
      <c r="C126" s="59">
        <f>VLOOKUP(Tbl_Baseline_23_24_Adj[[#This Row],[Agy Code]],TblAgencies[],2,FALSE)</f>
        <v>5</v>
      </c>
      <c r="D126" s="59">
        <f t="shared" si="0"/>
        <v>200</v>
      </c>
      <c r="E126" s="57" t="str">
        <f>VLOOKUP(Tbl_Baseline_23_24_Adj[[#This Row],[Agy Code]],TblAgencies[],9,FALSE)</f>
        <v>200: Children's Services Act</v>
      </c>
      <c r="F126" s="59" t="str">
        <f>VLOOKUP(Tbl_Baseline_23_24_Adj[[#This Row],[Agy Code]],TblAgencies[],10,FALSE)</f>
        <v>Children's Services Act</v>
      </c>
      <c r="G126" s="59">
        <f>VLOOKUP(Tbl_Baseline_23_24_Adj[[#This Row],[Agy Code]],TblAgencies[],13,FALSE)</f>
        <v>132000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9</v>
      </c>
      <c r="C127" s="59">
        <f>VLOOKUP(Tbl_Baseline_23_24_Adj[[#This Row],[Agy Code]],TblAgencies[],2,FALSE)</f>
        <v>5</v>
      </c>
      <c r="D127" s="59">
        <f t="shared" si="0"/>
        <v>200</v>
      </c>
      <c r="E127" s="57" t="str">
        <f>VLOOKUP(Tbl_Baseline_23_24_Adj[[#This Row],[Agy Code]],TblAgencies[],9,FALSE)</f>
        <v>200: Children's Services Act</v>
      </c>
      <c r="F127" s="59" t="str">
        <f>VLOOKUP(Tbl_Baseline_23_24_Adj[[#This Row],[Agy Code]],TblAgencies[],10,FALSE)</f>
        <v>Children's Services Act</v>
      </c>
      <c r="G127" s="59">
        <f>VLOOKUP(Tbl_Baseline_23_24_Adj[[#This Row],[Agy Code]],TblAgencies[],13,FALSE)</f>
        <v>132000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9</v>
      </c>
      <c r="C128" s="59">
        <f>VLOOKUP(Tbl_Baseline_23_24_Adj[[#This Row],[Agy Code]],TblAgencies[],2,FALSE)</f>
        <v>5</v>
      </c>
      <c r="D128" s="59">
        <f t="shared" si="0"/>
        <v>200</v>
      </c>
      <c r="E128" s="57" t="str">
        <f>VLOOKUP(Tbl_Baseline_23_24_Adj[[#This Row],[Agy Code]],TblAgencies[],9,FALSE)</f>
        <v>200: Children's Services Act</v>
      </c>
      <c r="F128" s="59" t="str">
        <f>VLOOKUP(Tbl_Baseline_23_24_Adj[[#This Row],[Agy Code]],TblAgencies[],10,FALSE)</f>
        <v>Children's Services Act</v>
      </c>
      <c r="G128" s="59">
        <f>VLOOKUP(Tbl_Baseline_23_24_Adj[[#This Row],[Agy Code]],TblAgencies[],13,FALSE)</f>
        <v>132000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9</v>
      </c>
      <c r="C129" s="57">
        <f>VLOOKUP(Tbl_Baseline_23_24_Adj[[#This Row],[Agy Code]],TblAgencies[],2,FALSE)</f>
        <v>5</v>
      </c>
      <c r="D129" s="57">
        <f>SelectAgyCode</f>
        <v>200</v>
      </c>
      <c r="E129" s="57" t="str">
        <f>VLOOKUP(Tbl_Baseline_23_24_Adj[[#This Row],[Agy Code]],TblAgencies[],9,FALSE)</f>
        <v>200: Children's Services Act</v>
      </c>
      <c r="F129" s="57" t="str">
        <f>VLOOKUP(Tbl_Baseline_23_24_Adj[[#This Row],[Agy Code]],TblAgencies[],10,FALSE)</f>
        <v>Children's Services Act</v>
      </c>
      <c r="G129" s="57">
        <f>VLOOKUP(Tbl_Baseline_23_24_Adj[[#This Row],[Agy Code]],TblAgencies[],13,FALSE)</f>
        <v>132000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9</v>
      </c>
      <c r="C130" s="57">
        <f>VLOOKUP(Tbl_Baseline_23_24_Adj[[#This Row],[Agy Code]],TblAgencies[],2,FALSE)</f>
        <v>5</v>
      </c>
      <c r="D130" s="57">
        <f>SelectAgyCode</f>
        <v>200</v>
      </c>
      <c r="E130" s="57" t="str">
        <f>VLOOKUP(Tbl_Baseline_23_24_Adj[[#This Row],[Agy Code]],TblAgencies[],9,FALSE)</f>
        <v>200: Children's Services Act</v>
      </c>
      <c r="F130" s="57" t="str">
        <f>VLOOKUP(Tbl_Baseline_23_24_Adj[[#This Row],[Agy Code]],TblAgencies[],10,FALSE)</f>
        <v>Children's Services Act</v>
      </c>
      <c r="G130" s="57">
        <f>VLOOKUP(Tbl_Baseline_23_24_Adj[[#This Row],[Agy Code]],TblAgencies[],13,FALSE)</f>
        <v>132000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9</v>
      </c>
      <c r="C131" s="57">
        <f>VLOOKUP(Tbl_Baseline_23_24_Adj[[#This Row],[Agy Code]],TblAgencies[],2,FALSE)</f>
        <v>5</v>
      </c>
      <c r="D131" s="57">
        <f>SelectAgyCode</f>
        <v>200</v>
      </c>
      <c r="E131" s="57" t="str">
        <f>VLOOKUP(Tbl_Baseline_23_24_Adj[[#This Row],[Agy Code]],TblAgencies[],9,FALSE)</f>
        <v>200: Children's Services Act</v>
      </c>
      <c r="F131" s="57" t="str">
        <f>VLOOKUP(Tbl_Baseline_23_24_Adj[[#This Row],[Agy Code]],TblAgencies[],10,FALSE)</f>
        <v>Children's Services Act</v>
      </c>
      <c r="G131" s="57">
        <f>VLOOKUP(Tbl_Baseline_23_24_Adj[[#This Row],[Agy Code]],TblAgencies[],13,FALSE)</f>
        <v>132000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9</v>
      </c>
      <c r="C132" s="59">
        <f>VLOOKUP(Tbl_Baseline_23_24_Adj[[#This Row],[Agy Code]],TblAgencies[],2,FALSE)</f>
        <v>5</v>
      </c>
      <c r="D132" s="59">
        <f t="shared" si="0"/>
        <v>200</v>
      </c>
      <c r="E132" s="57" t="str">
        <f>VLOOKUP(Tbl_Baseline_23_24_Adj[[#This Row],[Agy Code]],TblAgencies[],9,FALSE)</f>
        <v>200: Children's Services Act</v>
      </c>
      <c r="F132" s="59" t="str">
        <f>VLOOKUP(Tbl_Baseline_23_24_Adj[[#This Row],[Agy Code]],TblAgencies[],10,FALSE)</f>
        <v>Children's Services Act</v>
      </c>
      <c r="G132" s="59">
        <f>VLOOKUP(Tbl_Baseline_23_24_Adj[[#This Row],[Agy Code]],TblAgencies[],13,FALSE)</f>
        <v>132000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9</v>
      </c>
      <c r="C133" s="57">
        <f>VLOOKUP(Tbl_Baseline_23_24_Adj[[#This Row],[Agy Code]],TblAgencies[],2,FALSE)</f>
        <v>5</v>
      </c>
      <c r="D133" s="57">
        <f t="shared" si="0"/>
        <v>200</v>
      </c>
      <c r="E133" s="57" t="str">
        <f>VLOOKUP(Tbl_Baseline_23_24_Adj[[#This Row],[Agy Code]],TblAgencies[],9,FALSE)</f>
        <v>200: Children's Services Act</v>
      </c>
      <c r="F133" s="57" t="str">
        <f>VLOOKUP(Tbl_Baseline_23_24_Adj[[#This Row],[Agy Code]],TblAgencies[],10,FALSE)</f>
        <v>Children's Services Act</v>
      </c>
      <c r="G133" s="57">
        <f>VLOOKUP(Tbl_Baseline_23_24_Adj[[#This Row],[Agy Code]],TblAgencies[],13,FALSE)</f>
        <v>132000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9</v>
      </c>
      <c r="C134" s="59">
        <f>VLOOKUP(Tbl_Baseline_23_24_Adj[[#This Row],[Agy Code]],TblAgencies[],2,FALSE)</f>
        <v>5</v>
      </c>
      <c r="D134" s="59">
        <f t="shared" si="0"/>
        <v>200</v>
      </c>
      <c r="E134" s="57" t="str">
        <f>VLOOKUP(Tbl_Baseline_23_24_Adj[[#This Row],[Agy Code]],TblAgencies[],9,FALSE)</f>
        <v>200: Children's Services Act</v>
      </c>
      <c r="F134" s="59" t="str">
        <f>VLOOKUP(Tbl_Baseline_23_24_Adj[[#This Row],[Agy Code]],TblAgencies[],10,FALSE)</f>
        <v>Children's Services Act</v>
      </c>
      <c r="G134" s="59">
        <f>VLOOKUP(Tbl_Baseline_23_24_Adj[[#This Row],[Agy Code]],TblAgencies[],13,FALSE)</f>
        <v>132000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9</v>
      </c>
      <c r="C135" s="59">
        <f>VLOOKUP(Tbl_Baseline_23_24_Adj[[#This Row],[Agy Code]],TblAgencies[],2,FALSE)</f>
        <v>5</v>
      </c>
      <c r="D135" s="59">
        <f t="shared" si="0"/>
        <v>200</v>
      </c>
      <c r="E135" s="57" t="str">
        <f>VLOOKUP(Tbl_Baseline_23_24_Adj[[#This Row],[Agy Code]],TblAgencies[],9,FALSE)</f>
        <v>200: Children's Services Act</v>
      </c>
      <c r="F135" s="59" t="str">
        <f>VLOOKUP(Tbl_Baseline_23_24_Adj[[#This Row],[Agy Code]],TblAgencies[],10,FALSE)</f>
        <v>Children's Services Act</v>
      </c>
      <c r="G135" s="59">
        <f>VLOOKUP(Tbl_Baseline_23_24_Adj[[#This Row],[Agy Code]],TblAgencies[],13,FALSE)</f>
        <v>132000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9</v>
      </c>
      <c r="C136" s="59">
        <f>VLOOKUP(Tbl_Baseline_23_24_Adj[[#This Row],[Agy Code]],TblAgencies[],2,FALSE)</f>
        <v>5</v>
      </c>
      <c r="D136" s="59">
        <f t="shared" si="0"/>
        <v>200</v>
      </c>
      <c r="E136" s="57" t="str">
        <f>VLOOKUP(Tbl_Baseline_23_24_Adj[[#This Row],[Agy Code]],TblAgencies[],9,FALSE)</f>
        <v>200: Children's Services Act</v>
      </c>
      <c r="F136" s="59" t="str">
        <f>VLOOKUP(Tbl_Baseline_23_24_Adj[[#This Row],[Agy Code]],TblAgencies[],10,FALSE)</f>
        <v>Children's Services Act</v>
      </c>
      <c r="G136" s="59">
        <f>VLOOKUP(Tbl_Baseline_23_24_Adj[[#This Row],[Agy Code]],TblAgencies[],13,FALSE)</f>
        <v>132000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9</v>
      </c>
      <c r="C137" s="59">
        <f>VLOOKUP(Tbl_Baseline_23_24_Adj[[#This Row],[Agy Code]],TblAgencies[],2,FALSE)</f>
        <v>5</v>
      </c>
      <c r="D137" s="59">
        <f t="shared" si="0"/>
        <v>200</v>
      </c>
      <c r="E137" s="57" t="str">
        <f>VLOOKUP(Tbl_Baseline_23_24_Adj[[#This Row],[Agy Code]],TblAgencies[],9,FALSE)</f>
        <v>200: Children's Services Act</v>
      </c>
      <c r="F137" s="59" t="str">
        <f>VLOOKUP(Tbl_Baseline_23_24_Adj[[#This Row],[Agy Code]],TblAgencies[],10,FALSE)</f>
        <v>Children's Services Act</v>
      </c>
      <c r="G137" s="59">
        <f>VLOOKUP(Tbl_Baseline_23_24_Adj[[#This Row],[Agy Code]],TblAgencies[],13,FALSE)</f>
        <v>132000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9">
        <f>VLOOKUP(Tbl_Baseline_23_24_Adj[[#This Row],[Agy Code]],TblAgencies[],4,FALSE)</f>
        <v>9</v>
      </c>
      <c r="C138" s="59">
        <f>VLOOKUP(Tbl_Baseline_23_24_Adj[[#This Row],[Agy Code]],TblAgencies[],2,FALSE)</f>
        <v>5</v>
      </c>
      <c r="D138" s="59">
        <f t="shared" si="0"/>
        <v>200</v>
      </c>
      <c r="E138" s="57" t="str">
        <f>VLOOKUP(Tbl_Baseline_23_24_Adj[[#This Row],[Agy Code]],TblAgencies[],9,FALSE)</f>
        <v>200: Children's Services Act</v>
      </c>
      <c r="F138" s="59" t="str">
        <f>VLOOKUP(Tbl_Baseline_23_24_Adj[[#This Row],[Agy Code]],TblAgencies[],10,FALSE)</f>
        <v>Children's Services Act</v>
      </c>
      <c r="G138" s="59">
        <f>VLOOKUP(Tbl_Baseline_23_24_Adj[[#This Row],[Agy Code]],TblAgencies[],13,FALSE)</f>
        <v>132000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9</v>
      </c>
      <c r="C139" s="59">
        <f>VLOOKUP(Tbl_Baseline_23_24_Adj[[#This Row],[Agy Code]],TblAgencies[],2,FALSE)</f>
        <v>5</v>
      </c>
      <c r="D139" s="59">
        <f t="shared" si="0"/>
        <v>200</v>
      </c>
      <c r="E139" s="57" t="str">
        <f>VLOOKUP(Tbl_Baseline_23_24_Adj[[#This Row],[Agy Code]],TblAgencies[],9,FALSE)</f>
        <v>200: Children's Services Act</v>
      </c>
      <c r="F139" s="59" t="str">
        <f>VLOOKUP(Tbl_Baseline_23_24_Adj[[#This Row],[Agy Code]],TblAgencies[],10,FALSE)</f>
        <v>Children's Services Act</v>
      </c>
      <c r="G139" s="59">
        <f>VLOOKUP(Tbl_Baseline_23_24_Adj[[#This Row],[Agy Code]],TblAgencies[],13,FALSE)</f>
        <v>132000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x14ac:dyDescent="0.25">
      <c r="R140" s="20"/>
      <c r="S140" s="20"/>
    </row>
  </sheetData>
  <sheetProtection sheet="1" formatRows="0" insertRows="0" deleteRows="0" sort="0" autoFilter="0"/>
  <conditionalFormatting sqref="P6:P139">
    <cfRule type="expression" dxfId="71" priority="21">
      <formula>$K6="NO"</formula>
    </cfRule>
  </conditionalFormatting>
  <conditionalFormatting sqref="R6:R139">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9">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9">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9">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disablePrompts="1" count="6">
    <dataValidation type="list" allowBlank="1" showInputMessage="1" showErrorMessage="1" sqref="Q6:Q139">
      <formula1>LstBaselineAdjItems</formula1>
    </dataValidation>
    <dataValidation type="list" allowBlank="1" showInputMessage="1" showErrorMessage="1" sqref="O6:O139">
      <formula1>ProgramLookup</formula1>
    </dataValidation>
    <dataValidation type="list" allowBlank="1" showInputMessage="1" showErrorMessage="1" sqref="P6:P139">
      <formula1>FundGrpLookup</formula1>
    </dataValidation>
    <dataValidation type="custom" allowBlank="1" showInputMessage="1" showErrorMessage="1" errorTitle="Select a Valid Fund Group" error="Select a valid Fund Group for the selected Program before entering amounts." sqref="R6:S139">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9">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9">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200: Children's Services Act</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9</v>
      </c>
      <c r="C6" s="59">
        <f>VLOOKUP(Tbl_PolicyChanges[[#This Row],[Agy Code]],TblAgencies[],2,FALSE)</f>
        <v>5</v>
      </c>
      <c r="D6" s="59">
        <f t="shared" ref="D6:D80" si="0">SelectAgyCode</f>
        <v>200</v>
      </c>
      <c r="E6" s="59" t="str">
        <f>VLOOKUP(Tbl_PolicyChanges[[#This Row],[Agy Code]],TblAgencies[],9,FALSE)</f>
        <v>200: Children's Services Act</v>
      </c>
      <c r="F6" s="59" t="str">
        <f>VLOOKUP(Tbl_PolicyChanges[[#This Row],[Agy Code]],TblAgencies[],10,FALSE)</f>
        <v>Children's Services Act</v>
      </c>
      <c r="G6" s="59">
        <f>VLOOKUP(Tbl_PolicyChanges[[#This Row],[Agy Code]],TblAgencies[],13,FALSE)</f>
        <v>132000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9</v>
      </c>
      <c r="C7" s="57">
        <f>VLOOKUP(Tbl_PolicyChanges[[#This Row],[Agy Code]],TblAgencies[],2,FALSE)</f>
        <v>5</v>
      </c>
      <c r="D7" s="57">
        <f t="shared" si="0"/>
        <v>200</v>
      </c>
      <c r="E7" s="57" t="str">
        <f>VLOOKUP(Tbl_PolicyChanges[[#This Row],[Agy Code]],TblAgencies[],9,FALSE)</f>
        <v>200: Children's Services Act</v>
      </c>
      <c r="F7" s="57" t="str">
        <f>VLOOKUP(Tbl_PolicyChanges[[#This Row],[Agy Code]],TblAgencies[],10,FALSE)</f>
        <v>Children's Services Act</v>
      </c>
      <c r="G7" s="57">
        <f>VLOOKUP(Tbl_PolicyChanges[[#This Row],[Agy Code]],TblAgencies[],13,FALSE)</f>
        <v>132000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9</v>
      </c>
      <c r="C8" s="59">
        <f>VLOOKUP(Tbl_PolicyChanges[[#This Row],[Agy Code]],TblAgencies[],2,FALSE)</f>
        <v>5</v>
      </c>
      <c r="D8" s="59">
        <f t="shared" si="0"/>
        <v>200</v>
      </c>
      <c r="E8" s="57" t="str">
        <f>VLOOKUP(Tbl_PolicyChanges[[#This Row],[Agy Code]],TblAgencies[],9,FALSE)</f>
        <v>200: Children's Services Act</v>
      </c>
      <c r="F8" s="59" t="str">
        <f>VLOOKUP(Tbl_PolicyChanges[[#This Row],[Agy Code]],TblAgencies[],10,FALSE)</f>
        <v>Children's Services Act</v>
      </c>
      <c r="G8" s="59">
        <f>VLOOKUP(Tbl_PolicyChanges[[#This Row],[Agy Code]],TblAgencies[],13,FALSE)</f>
        <v>132000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9</v>
      </c>
      <c r="C9" s="59">
        <f>VLOOKUP(Tbl_PolicyChanges[[#This Row],[Agy Code]],TblAgencies[],2,FALSE)</f>
        <v>5</v>
      </c>
      <c r="D9" s="59">
        <f t="shared" si="0"/>
        <v>200</v>
      </c>
      <c r="E9" s="57" t="str">
        <f>VLOOKUP(Tbl_PolicyChanges[[#This Row],[Agy Code]],TblAgencies[],9,FALSE)</f>
        <v>200: Children's Services Act</v>
      </c>
      <c r="F9" s="59" t="str">
        <f>VLOOKUP(Tbl_PolicyChanges[[#This Row],[Agy Code]],TblAgencies[],10,FALSE)</f>
        <v>Children's Services Act</v>
      </c>
      <c r="G9" s="59">
        <f>VLOOKUP(Tbl_PolicyChanges[[#This Row],[Agy Code]],TblAgencies[],13,FALSE)</f>
        <v>132000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9</v>
      </c>
      <c r="C10" s="57">
        <f>VLOOKUP(Tbl_PolicyChanges[[#This Row],[Agy Code]],TblAgencies[],2,FALSE)</f>
        <v>5</v>
      </c>
      <c r="D10" s="57">
        <f t="shared" ref="D10:D41" si="1">SelectAgyCode</f>
        <v>200</v>
      </c>
      <c r="E10" s="57" t="str">
        <f>VLOOKUP(Tbl_PolicyChanges[[#This Row],[Agy Code]],TblAgencies[],9,FALSE)</f>
        <v>200: Children's Services Act</v>
      </c>
      <c r="F10" s="57" t="str">
        <f>VLOOKUP(Tbl_PolicyChanges[[#This Row],[Agy Code]],TblAgencies[],10,FALSE)</f>
        <v>Children's Services Act</v>
      </c>
      <c r="G10" s="57">
        <f>VLOOKUP(Tbl_PolicyChanges[[#This Row],[Agy Code]],TblAgencies[],13,FALSE)</f>
        <v>132000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9</v>
      </c>
      <c r="C11" s="57">
        <f>VLOOKUP(Tbl_PolicyChanges[[#This Row],[Agy Code]],TblAgencies[],2,FALSE)</f>
        <v>5</v>
      </c>
      <c r="D11" s="57">
        <f t="shared" si="1"/>
        <v>200</v>
      </c>
      <c r="E11" s="57" t="str">
        <f>VLOOKUP(Tbl_PolicyChanges[[#This Row],[Agy Code]],TblAgencies[],9,FALSE)</f>
        <v>200: Children's Services Act</v>
      </c>
      <c r="F11" s="57" t="str">
        <f>VLOOKUP(Tbl_PolicyChanges[[#This Row],[Agy Code]],TblAgencies[],10,FALSE)</f>
        <v>Children's Services Act</v>
      </c>
      <c r="G11" s="57">
        <f>VLOOKUP(Tbl_PolicyChanges[[#This Row],[Agy Code]],TblAgencies[],13,FALSE)</f>
        <v>132000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9</v>
      </c>
      <c r="C12" s="57">
        <f>VLOOKUP(Tbl_PolicyChanges[[#This Row],[Agy Code]],TblAgencies[],2,FALSE)</f>
        <v>5</v>
      </c>
      <c r="D12" s="57">
        <f t="shared" si="1"/>
        <v>200</v>
      </c>
      <c r="E12" s="57" t="str">
        <f>VLOOKUP(Tbl_PolicyChanges[[#This Row],[Agy Code]],TblAgencies[],9,FALSE)</f>
        <v>200: Children's Services Act</v>
      </c>
      <c r="F12" s="57" t="str">
        <f>VLOOKUP(Tbl_PolicyChanges[[#This Row],[Agy Code]],TblAgencies[],10,FALSE)</f>
        <v>Children's Services Act</v>
      </c>
      <c r="G12" s="57">
        <f>VLOOKUP(Tbl_PolicyChanges[[#This Row],[Agy Code]],TblAgencies[],13,FALSE)</f>
        <v>132000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9</v>
      </c>
      <c r="C13" s="57">
        <f>VLOOKUP(Tbl_PolicyChanges[[#This Row],[Agy Code]],TblAgencies[],2,FALSE)</f>
        <v>5</v>
      </c>
      <c r="D13" s="57">
        <f t="shared" si="1"/>
        <v>200</v>
      </c>
      <c r="E13" s="57" t="str">
        <f>VLOOKUP(Tbl_PolicyChanges[[#This Row],[Agy Code]],TblAgencies[],9,FALSE)</f>
        <v>200: Children's Services Act</v>
      </c>
      <c r="F13" s="57" t="str">
        <f>VLOOKUP(Tbl_PolicyChanges[[#This Row],[Agy Code]],TblAgencies[],10,FALSE)</f>
        <v>Children's Services Act</v>
      </c>
      <c r="G13" s="57">
        <f>VLOOKUP(Tbl_PolicyChanges[[#This Row],[Agy Code]],TblAgencies[],13,FALSE)</f>
        <v>132000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9</v>
      </c>
      <c r="C14" s="57">
        <f>VLOOKUP(Tbl_PolicyChanges[[#This Row],[Agy Code]],TblAgencies[],2,FALSE)</f>
        <v>5</v>
      </c>
      <c r="D14" s="57">
        <f t="shared" si="1"/>
        <v>200</v>
      </c>
      <c r="E14" s="57" t="str">
        <f>VLOOKUP(Tbl_PolicyChanges[[#This Row],[Agy Code]],TblAgencies[],9,FALSE)</f>
        <v>200: Children's Services Act</v>
      </c>
      <c r="F14" s="57" t="str">
        <f>VLOOKUP(Tbl_PolicyChanges[[#This Row],[Agy Code]],TblAgencies[],10,FALSE)</f>
        <v>Children's Services Act</v>
      </c>
      <c r="G14" s="57">
        <f>VLOOKUP(Tbl_PolicyChanges[[#This Row],[Agy Code]],TblAgencies[],13,FALSE)</f>
        <v>132000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9</v>
      </c>
      <c r="C15" s="57">
        <f>VLOOKUP(Tbl_PolicyChanges[[#This Row],[Agy Code]],TblAgencies[],2,FALSE)</f>
        <v>5</v>
      </c>
      <c r="D15" s="57">
        <f t="shared" si="1"/>
        <v>200</v>
      </c>
      <c r="E15" s="57" t="str">
        <f>VLOOKUP(Tbl_PolicyChanges[[#This Row],[Agy Code]],TblAgencies[],9,FALSE)</f>
        <v>200: Children's Services Act</v>
      </c>
      <c r="F15" s="57" t="str">
        <f>VLOOKUP(Tbl_PolicyChanges[[#This Row],[Agy Code]],TblAgencies[],10,FALSE)</f>
        <v>Children's Services Act</v>
      </c>
      <c r="G15" s="57">
        <f>VLOOKUP(Tbl_PolicyChanges[[#This Row],[Agy Code]],TblAgencies[],13,FALSE)</f>
        <v>132000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9</v>
      </c>
      <c r="C16" s="57">
        <f>VLOOKUP(Tbl_PolicyChanges[[#This Row],[Agy Code]],TblAgencies[],2,FALSE)</f>
        <v>5</v>
      </c>
      <c r="D16" s="57">
        <f t="shared" si="1"/>
        <v>200</v>
      </c>
      <c r="E16" s="57" t="str">
        <f>VLOOKUP(Tbl_PolicyChanges[[#This Row],[Agy Code]],TblAgencies[],9,FALSE)</f>
        <v>200: Children's Services Act</v>
      </c>
      <c r="F16" s="57" t="str">
        <f>VLOOKUP(Tbl_PolicyChanges[[#This Row],[Agy Code]],TblAgencies[],10,FALSE)</f>
        <v>Children's Services Act</v>
      </c>
      <c r="G16" s="57">
        <f>VLOOKUP(Tbl_PolicyChanges[[#This Row],[Agy Code]],TblAgencies[],13,FALSE)</f>
        <v>132000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9</v>
      </c>
      <c r="C17" s="57">
        <f>VLOOKUP(Tbl_PolicyChanges[[#This Row],[Agy Code]],TblAgencies[],2,FALSE)</f>
        <v>5</v>
      </c>
      <c r="D17" s="57">
        <f t="shared" si="1"/>
        <v>200</v>
      </c>
      <c r="E17" s="57" t="str">
        <f>VLOOKUP(Tbl_PolicyChanges[[#This Row],[Agy Code]],TblAgencies[],9,FALSE)</f>
        <v>200: Children's Services Act</v>
      </c>
      <c r="F17" s="57" t="str">
        <f>VLOOKUP(Tbl_PolicyChanges[[#This Row],[Agy Code]],TblAgencies[],10,FALSE)</f>
        <v>Children's Services Act</v>
      </c>
      <c r="G17" s="57">
        <f>VLOOKUP(Tbl_PolicyChanges[[#This Row],[Agy Code]],TblAgencies[],13,FALSE)</f>
        <v>132000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9</v>
      </c>
      <c r="C18" s="57">
        <f>VLOOKUP(Tbl_PolicyChanges[[#This Row],[Agy Code]],TblAgencies[],2,FALSE)</f>
        <v>5</v>
      </c>
      <c r="D18" s="57">
        <f t="shared" si="1"/>
        <v>200</v>
      </c>
      <c r="E18" s="57" t="str">
        <f>VLOOKUP(Tbl_PolicyChanges[[#This Row],[Agy Code]],TblAgencies[],9,FALSE)</f>
        <v>200: Children's Services Act</v>
      </c>
      <c r="F18" s="57" t="str">
        <f>VLOOKUP(Tbl_PolicyChanges[[#This Row],[Agy Code]],TblAgencies[],10,FALSE)</f>
        <v>Children's Services Act</v>
      </c>
      <c r="G18" s="57">
        <f>VLOOKUP(Tbl_PolicyChanges[[#This Row],[Agy Code]],TblAgencies[],13,FALSE)</f>
        <v>132000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9</v>
      </c>
      <c r="C19" s="57">
        <f>VLOOKUP(Tbl_PolicyChanges[[#This Row],[Agy Code]],TblAgencies[],2,FALSE)</f>
        <v>5</v>
      </c>
      <c r="D19" s="57">
        <f t="shared" si="1"/>
        <v>200</v>
      </c>
      <c r="E19" s="57" t="str">
        <f>VLOOKUP(Tbl_PolicyChanges[[#This Row],[Agy Code]],TblAgencies[],9,FALSE)</f>
        <v>200: Children's Services Act</v>
      </c>
      <c r="F19" s="57" t="str">
        <f>VLOOKUP(Tbl_PolicyChanges[[#This Row],[Agy Code]],TblAgencies[],10,FALSE)</f>
        <v>Children's Services Act</v>
      </c>
      <c r="G19" s="57">
        <f>VLOOKUP(Tbl_PolicyChanges[[#This Row],[Agy Code]],TblAgencies[],13,FALSE)</f>
        <v>132000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9</v>
      </c>
      <c r="C20" s="57">
        <f>VLOOKUP(Tbl_PolicyChanges[[#This Row],[Agy Code]],TblAgencies[],2,FALSE)</f>
        <v>5</v>
      </c>
      <c r="D20" s="57">
        <f t="shared" si="1"/>
        <v>200</v>
      </c>
      <c r="E20" s="57" t="str">
        <f>VLOOKUP(Tbl_PolicyChanges[[#This Row],[Agy Code]],TblAgencies[],9,FALSE)</f>
        <v>200: Children's Services Act</v>
      </c>
      <c r="F20" s="57" t="str">
        <f>VLOOKUP(Tbl_PolicyChanges[[#This Row],[Agy Code]],TblAgencies[],10,FALSE)</f>
        <v>Children's Services Act</v>
      </c>
      <c r="G20" s="57">
        <f>VLOOKUP(Tbl_PolicyChanges[[#This Row],[Agy Code]],TblAgencies[],13,FALSE)</f>
        <v>132000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9</v>
      </c>
      <c r="C21" s="57">
        <f>VLOOKUP(Tbl_PolicyChanges[[#This Row],[Agy Code]],TblAgencies[],2,FALSE)</f>
        <v>5</v>
      </c>
      <c r="D21" s="57">
        <f t="shared" si="1"/>
        <v>200</v>
      </c>
      <c r="E21" s="57" t="str">
        <f>VLOOKUP(Tbl_PolicyChanges[[#This Row],[Agy Code]],TblAgencies[],9,FALSE)</f>
        <v>200: Children's Services Act</v>
      </c>
      <c r="F21" s="57" t="str">
        <f>VLOOKUP(Tbl_PolicyChanges[[#This Row],[Agy Code]],TblAgencies[],10,FALSE)</f>
        <v>Children's Services Act</v>
      </c>
      <c r="G21" s="57">
        <f>VLOOKUP(Tbl_PolicyChanges[[#This Row],[Agy Code]],TblAgencies[],13,FALSE)</f>
        <v>132000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9</v>
      </c>
      <c r="C22" s="57">
        <f>VLOOKUP(Tbl_PolicyChanges[[#This Row],[Agy Code]],TblAgencies[],2,FALSE)</f>
        <v>5</v>
      </c>
      <c r="D22" s="57">
        <f t="shared" si="1"/>
        <v>200</v>
      </c>
      <c r="E22" s="57" t="str">
        <f>VLOOKUP(Tbl_PolicyChanges[[#This Row],[Agy Code]],TblAgencies[],9,FALSE)</f>
        <v>200: Children's Services Act</v>
      </c>
      <c r="F22" s="57" t="str">
        <f>VLOOKUP(Tbl_PolicyChanges[[#This Row],[Agy Code]],TblAgencies[],10,FALSE)</f>
        <v>Children's Services Act</v>
      </c>
      <c r="G22" s="57">
        <f>VLOOKUP(Tbl_PolicyChanges[[#This Row],[Agy Code]],TblAgencies[],13,FALSE)</f>
        <v>132000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9</v>
      </c>
      <c r="C23" s="57">
        <f>VLOOKUP(Tbl_PolicyChanges[[#This Row],[Agy Code]],TblAgencies[],2,FALSE)</f>
        <v>5</v>
      </c>
      <c r="D23" s="57">
        <f t="shared" si="1"/>
        <v>200</v>
      </c>
      <c r="E23" s="57" t="str">
        <f>VLOOKUP(Tbl_PolicyChanges[[#This Row],[Agy Code]],TblAgencies[],9,FALSE)</f>
        <v>200: Children's Services Act</v>
      </c>
      <c r="F23" s="57" t="str">
        <f>VLOOKUP(Tbl_PolicyChanges[[#This Row],[Agy Code]],TblAgencies[],10,FALSE)</f>
        <v>Children's Services Act</v>
      </c>
      <c r="G23" s="57">
        <f>VLOOKUP(Tbl_PolicyChanges[[#This Row],[Agy Code]],TblAgencies[],13,FALSE)</f>
        <v>132000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9</v>
      </c>
      <c r="C24" s="57">
        <f>VLOOKUP(Tbl_PolicyChanges[[#This Row],[Agy Code]],TblAgencies[],2,FALSE)</f>
        <v>5</v>
      </c>
      <c r="D24" s="57">
        <f t="shared" si="1"/>
        <v>200</v>
      </c>
      <c r="E24" s="57" t="str">
        <f>VLOOKUP(Tbl_PolicyChanges[[#This Row],[Agy Code]],TblAgencies[],9,FALSE)</f>
        <v>200: Children's Services Act</v>
      </c>
      <c r="F24" s="57" t="str">
        <f>VLOOKUP(Tbl_PolicyChanges[[#This Row],[Agy Code]],TblAgencies[],10,FALSE)</f>
        <v>Children's Services Act</v>
      </c>
      <c r="G24" s="57">
        <f>VLOOKUP(Tbl_PolicyChanges[[#This Row],[Agy Code]],TblAgencies[],13,FALSE)</f>
        <v>132000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9</v>
      </c>
      <c r="C25" s="57">
        <f>VLOOKUP(Tbl_PolicyChanges[[#This Row],[Agy Code]],TblAgencies[],2,FALSE)</f>
        <v>5</v>
      </c>
      <c r="D25" s="57">
        <f t="shared" si="1"/>
        <v>200</v>
      </c>
      <c r="E25" s="57" t="str">
        <f>VLOOKUP(Tbl_PolicyChanges[[#This Row],[Agy Code]],TblAgencies[],9,FALSE)</f>
        <v>200: Children's Services Act</v>
      </c>
      <c r="F25" s="57" t="str">
        <f>VLOOKUP(Tbl_PolicyChanges[[#This Row],[Agy Code]],TblAgencies[],10,FALSE)</f>
        <v>Children's Services Act</v>
      </c>
      <c r="G25" s="57">
        <f>VLOOKUP(Tbl_PolicyChanges[[#This Row],[Agy Code]],TblAgencies[],13,FALSE)</f>
        <v>132000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9</v>
      </c>
      <c r="C26" s="57">
        <f>VLOOKUP(Tbl_PolicyChanges[[#This Row],[Agy Code]],TblAgencies[],2,FALSE)</f>
        <v>5</v>
      </c>
      <c r="D26" s="57">
        <f t="shared" si="1"/>
        <v>200</v>
      </c>
      <c r="E26" s="57" t="str">
        <f>VLOOKUP(Tbl_PolicyChanges[[#This Row],[Agy Code]],TblAgencies[],9,FALSE)</f>
        <v>200: Children's Services Act</v>
      </c>
      <c r="F26" s="57" t="str">
        <f>VLOOKUP(Tbl_PolicyChanges[[#This Row],[Agy Code]],TblAgencies[],10,FALSE)</f>
        <v>Children's Services Act</v>
      </c>
      <c r="G26" s="57">
        <f>VLOOKUP(Tbl_PolicyChanges[[#This Row],[Agy Code]],TblAgencies[],13,FALSE)</f>
        <v>132000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9</v>
      </c>
      <c r="C27" s="57">
        <f>VLOOKUP(Tbl_PolicyChanges[[#This Row],[Agy Code]],TblAgencies[],2,FALSE)</f>
        <v>5</v>
      </c>
      <c r="D27" s="57">
        <f t="shared" si="1"/>
        <v>200</v>
      </c>
      <c r="E27" s="57" t="str">
        <f>VLOOKUP(Tbl_PolicyChanges[[#This Row],[Agy Code]],TblAgencies[],9,FALSE)</f>
        <v>200: Children's Services Act</v>
      </c>
      <c r="F27" s="57" t="str">
        <f>VLOOKUP(Tbl_PolicyChanges[[#This Row],[Agy Code]],TblAgencies[],10,FALSE)</f>
        <v>Children's Services Act</v>
      </c>
      <c r="G27" s="57">
        <f>VLOOKUP(Tbl_PolicyChanges[[#This Row],[Agy Code]],TblAgencies[],13,FALSE)</f>
        <v>132000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9</v>
      </c>
      <c r="C28" s="57">
        <f>VLOOKUP(Tbl_PolicyChanges[[#This Row],[Agy Code]],TblAgencies[],2,FALSE)</f>
        <v>5</v>
      </c>
      <c r="D28" s="57">
        <f t="shared" si="1"/>
        <v>200</v>
      </c>
      <c r="E28" s="57" t="str">
        <f>VLOOKUP(Tbl_PolicyChanges[[#This Row],[Agy Code]],TblAgencies[],9,FALSE)</f>
        <v>200: Children's Services Act</v>
      </c>
      <c r="F28" s="57" t="str">
        <f>VLOOKUP(Tbl_PolicyChanges[[#This Row],[Agy Code]],TblAgencies[],10,FALSE)</f>
        <v>Children's Services Act</v>
      </c>
      <c r="G28" s="57">
        <f>VLOOKUP(Tbl_PolicyChanges[[#This Row],[Agy Code]],TblAgencies[],13,FALSE)</f>
        <v>132000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9</v>
      </c>
      <c r="C29" s="57">
        <f>VLOOKUP(Tbl_PolicyChanges[[#This Row],[Agy Code]],TblAgencies[],2,FALSE)</f>
        <v>5</v>
      </c>
      <c r="D29" s="57">
        <f t="shared" si="1"/>
        <v>200</v>
      </c>
      <c r="E29" s="57" t="str">
        <f>VLOOKUP(Tbl_PolicyChanges[[#This Row],[Agy Code]],TblAgencies[],9,FALSE)</f>
        <v>200: Children's Services Act</v>
      </c>
      <c r="F29" s="57" t="str">
        <f>VLOOKUP(Tbl_PolicyChanges[[#This Row],[Agy Code]],TblAgencies[],10,FALSE)</f>
        <v>Children's Services Act</v>
      </c>
      <c r="G29" s="57">
        <f>VLOOKUP(Tbl_PolicyChanges[[#This Row],[Agy Code]],TblAgencies[],13,FALSE)</f>
        <v>132000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9</v>
      </c>
      <c r="C30" s="57">
        <f>VLOOKUP(Tbl_PolicyChanges[[#This Row],[Agy Code]],TblAgencies[],2,FALSE)</f>
        <v>5</v>
      </c>
      <c r="D30" s="57">
        <f t="shared" si="1"/>
        <v>200</v>
      </c>
      <c r="E30" s="57" t="str">
        <f>VLOOKUP(Tbl_PolicyChanges[[#This Row],[Agy Code]],TblAgencies[],9,FALSE)</f>
        <v>200: Children's Services Act</v>
      </c>
      <c r="F30" s="57" t="str">
        <f>VLOOKUP(Tbl_PolicyChanges[[#This Row],[Agy Code]],TblAgencies[],10,FALSE)</f>
        <v>Children's Services Act</v>
      </c>
      <c r="G30" s="57">
        <f>VLOOKUP(Tbl_PolicyChanges[[#This Row],[Agy Code]],TblAgencies[],13,FALSE)</f>
        <v>132000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9</v>
      </c>
      <c r="C31" s="57">
        <f>VLOOKUP(Tbl_PolicyChanges[[#This Row],[Agy Code]],TblAgencies[],2,FALSE)</f>
        <v>5</v>
      </c>
      <c r="D31" s="57">
        <f t="shared" si="1"/>
        <v>200</v>
      </c>
      <c r="E31" s="57" t="str">
        <f>VLOOKUP(Tbl_PolicyChanges[[#This Row],[Agy Code]],TblAgencies[],9,FALSE)</f>
        <v>200: Children's Services Act</v>
      </c>
      <c r="F31" s="57" t="str">
        <f>VLOOKUP(Tbl_PolicyChanges[[#This Row],[Agy Code]],TblAgencies[],10,FALSE)</f>
        <v>Children's Services Act</v>
      </c>
      <c r="G31" s="57">
        <f>VLOOKUP(Tbl_PolicyChanges[[#This Row],[Agy Code]],TblAgencies[],13,FALSE)</f>
        <v>132000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9</v>
      </c>
      <c r="C32" s="57">
        <f>VLOOKUP(Tbl_PolicyChanges[[#This Row],[Agy Code]],TblAgencies[],2,FALSE)</f>
        <v>5</v>
      </c>
      <c r="D32" s="57">
        <f t="shared" si="1"/>
        <v>200</v>
      </c>
      <c r="E32" s="57" t="str">
        <f>VLOOKUP(Tbl_PolicyChanges[[#This Row],[Agy Code]],TblAgencies[],9,FALSE)</f>
        <v>200: Children's Services Act</v>
      </c>
      <c r="F32" s="57" t="str">
        <f>VLOOKUP(Tbl_PolicyChanges[[#This Row],[Agy Code]],TblAgencies[],10,FALSE)</f>
        <v>Children's Services Act</v>
      </c>
      <c r="G32" s="57">
        <f>VLOOKUP(Tbl_PolicyChanges[[#This Row],[Agy Code]],TblAgencies[],13,FALSE)</f>
        <v>132000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9</v>
      </c>
      <c r="C33" s="57">
        <f>VLOOKUP(Tbl_PolicyChanges[[#This Row],[Agy Code]],TblAgencies[],2,FALSE)</f>
        <v>5</v>
      </c>
      <c r="D33" s="57">
        <f t="shared" si="1"/>
        <v>200</v>
      </c>
      <c r="E33" s="57" t="str">
        <f>VLOOKUP(Tbl_PolicyChanges[[#This Row],[Agy Code]],TblAgencies[],9,FALSE)</f>
        <v>200: Children's Services Act</v>
      </c>
      <c r="F33" s="57" t="str">
        <f>VLOOKUP(Tbl_PolicyChanges[[#This Row],[Agy Code]],TblAgencies[],10,FALSE)</f>
        <v>Children's Services Act</v>
      </c>
      <c r="G33" s="57">
        <f>VLOOKUP(Tbl_PolicyChanges[[#This Row],[Agy Code]],TblAgencies[],13,FALSE)</f>
        <v>132000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9</v>
      </c>
      <c r="C34" s="57">
        <f>VLOOKUP(Tbl_PolicyChanges[[#This Row],[Agy Code]],TblAgencies[],2,FALSE)</f>
        <v>5</v>
      </c>
      <c r="D34" s="57">
        <f t="shared" si="1"/>
        <v>200</v>
      </c>
      <c r="E34" s="57" t="str">
        <f>VLOOKUP(Tbl_PolicyChanges[[#This Row],[Agy Code]],TblAgencies[],9,FALSE)</f>
        <v>200: Children's Services Act</v>
      </c>
      <c r="F34" s="57" t="str">
        <f>VLOOKUP(Tbl_PolicyChanges[[#This Row],[Agy Code]],TblAgencies[],10,FALSE)</f>
        <v>Children's Services Act</v>
      </c>
      <c r="G34" s="57">
        <f>VLOOKUP(Tbl_PolicyChanges[[#This Row],[Agy Code]],TblAgencies[],13,FALSE)</f>
        <v>132000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9</v>
      </c>
      <c r="C35" s="57">
        <f>VLOOKUP(Tbl_PolicyChanges[[#This Row],[Agy Code]],TblAgencies[],2,FALSE)</f>
        <v>5</v>
      </c>
      <c r="D35" s="57">
        <f t="shared" si="1"/>
        <v>200</v>
      </c>
      <c r="E35" s="57" t="str">
        <f>VLOOKUP(Tbl_PolicyChanges[[#This Row],[Agy Code]],TblAgencies[],9,FALSE)</f>
        <v>200: Children's Services Act</v>
      </c>
      <c r="F35" s="57" t="str">
        <f>VLOOKUP(Tbl_PolicyChanges[[#This Row],[Agy Code]],TblAgencies[],10,FALSE)</f>
        <v>Children's Services Act</v>
      </c>
      <c r="G35" s="57">
        <f>VLOOKUP(Tbl_PolicyChanges[[#This Row],[Agy Code]],TblAgencies[],13,FALSE)</f>
        <v>132000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9</v>
      </c>
      <c r="C36" s="57">
        <f>VLOOKUP(Tbl_PolicyChanges[[#This Row],[Agy Code]],TblAgencies[],2,FALSE)</f>
        <v>5</v>
      </c>
      <c r="D36" s="57">
        <f t="shared" si="1"/>
        <v>200</v>
      </c>
      <c r="E36" s="57" t="str">
        <f>VLOOKUP(Tbl_PolicyChanges[[#This Row],[Agy Code]],TblAgencies[],9,FALSE)</f>
        <v>200: Children's Services Act</v>
      </c>
      <c r="F36" s="57" t="str">
        <f>VLOOKUP(Tbl_PolicyChanges[[#This Row],[Agy Code]],TblAgencies[],10,FALSE)</f>
        <v>Children's Services Act</v>
      </c>
      <c r="G36" s="57">
        <f>VLOOKUP(Tbl_PolicyChanges[[#This Row],[Agy Code]],TblAgencies[],13,FALSE)</f>
        <v>132000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9</v>
      </c>
      <c r="C37" s="57">
        <f>VLOOKUP(Tbl_PolicyChanges[[#This Row],[Agy Code]],TblAgencies[],2,FALSE)</f>
        <v>5</v>
      </c>
      <c r="D37" s="57">
        <f t="shared" si="1"/>
        <v>200</v>
      </c>
      <c r="E37" s="57" t="str">
        <f>VLOOKUP(Tbl_PolicyChanges[[#This Row],[Agy Code]],TblAgencies[],9,FALSE)</f>
        <v>200: Children's Services Act</v>
      </c>
      <c r="F37" s="57" t="str">
        <f>VLOOKUP(Tbl_PolicyChanges[[#This Row],[Agy Code]],TblAgencies[],10,FALSE)</f>
        <v>Children's Services Act</v>
      </c>
      <c r="G37" s="57">
        <f>VLOOKUP(Tbl_PolicyChanges[[#This Row],[Agy Code]],TblAgencies[],13,FALSE)</f>
        <v>132000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9</v>
      </c>
      <c r="C38" s="57">
        <f>VLOOKUP(Tbl_PolicyChanges[[#This Row],[Agy Code]],TblAgencies[],2,FALSE)</f>
        <v>5</v>
      </c>
      <c r="D38" s="57">
        <f t="shared" si="1"/>
        <v>200</v>
      </c>
      <c r="E38" s="57" t="str">
        <f>VLOOKUP(Tbl_PolicyChanges[[#This Row],[Agy Code]],TblAgencies[],9,FALSE)</f>
        <v>200: Children's Services Act</v>
      </c>
      <c r="F38" s="57" t="str">
        <f>VLOOKUP(Tbl_PolicyChanges[[#This Row],[Agy Code]],TblAgencies[],10,FALSE)</f>
        <v>Children's Services Act</v>
      </c>
      <c r="G38" s="57">
        <f>VLOOKUP(Tbl_PolicyChanges[[#This Row],[Agy Code]],TblAgencies[],13,FALSE)</f>
        <v>132000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9</v>
      </c>
      <c r="C39" s="57">
        <f>VLOOKUP(Tbl_PolicyChanges[[#This Row],[Agy Code]],TblAgencies[],2,FALSE)</f>
        <v>5</v>
      </c>
      <c r="D39" s="57">
        <f t="shared" si="1"/>
        <v>200</v>
      </c>
      <c r="E39" s="57" t="str">
        <f>VLOOKUP(Tbl_PolicyChanges[[#This Row],[Agy Code]],TblAgencies[],9,FALSE)</f>
        <v>200: Children's Services Act</v>
      </c>
      <c r="F39" s="57" t="str">
        <f>VLOOKUP(Tbl_PolicyChanges[[#This Row],[Agy Code]],TblAgencies[],10,FALSE)</f>
        <v>Children's Services Act</v>
      </c>
      <c r="G39" s="57">
        <f>VLOOKUP(Tbl_PolicyChanges[[#This Row],[Agy Code]],TblAgencies[],13,FALSE)</f>
        <v>132000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9</v>
      </c>
      <c r="C40" s="57">
        <f>VLOOKUP(Tbl_PolicyChanges[[#This Row],[Agy Code]],TblAgencies[],2,FALSE)</f>
        <v>5</v>
      </c>
      <c r="D40" s="57">
        <f t="shared" si="1"/>
        <v>200</v>
      </c>
      <c r="E40" s="57" t="str">
        <f>VLOOKUP(Tbl_PolicyChanges[[#This Row],[Agy Code]],TblAgencies[],9,FALSE)</f>
        <v>200: Children's Services Act</v>
      </c>
      <c r="F40" s="57" t="str">
        <f>VLOOKUP(Tbl_PolicyChanges[[#This Row],[Agy Code]],TblAgencies[],10,FALSE)</f>
        <v>Children's Services Act</v>
      </c>
      <c r="G40" s="57">
        <f>VLOOKUP(Tbl_PolicyChanges[[#This Row],[Agy Code]],TblAgencies[],13,FALSE)</f>
        <v>132000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9</v>
      </c>
      <c r="C41" s="57">
        <f>VLOOKUP(Tbl_PolicyChanges[[#This Row],[Agy Code]],TblAgencies[],2,FALSE)</f>
        <v>5</v>
      </c>
      <c r="D41" s="57">
        <f t="shared" si="1"/>
        <v>200</v>
      </c>
      <c r="E41" s="57" t="str">
        <f>VLOOKUP(Tbl_PolicyChanges[[#This Row],[Agy Code]],TblAgencies[],9,FALSE)</f>
        <v>200: Children's Services Act</v>
      </c>
      <c r="F41" s="57" t="str">
        <f>VLOOKUP(Tbl_PolicyChanges[[#This Row],[Agy Code]],TblAgencies[],10,FALSE)</f>
        <v>Children's Services Act</v>
      </c>
      <c r="G41" s="57">
        <f>VLOOKUP(Tbl_PolicyChanges[[#This Row],[Agy Code]],TblAgencies[],13,FALSE)</f>
        <v>132000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9</v>
      </c>
      <c r="C42" s="57">
        <f>VLOOKUP(Tbl_PolicyChanges[[#This Row],[Agy Code]],TblAgencies[],2,FALSE)</f>
        <v>5</v>
      </c>
      <c r="D42" s="57">
        <f t="shared" ref="D42:D69" si="2">SelectAgyCode</f>
        <v>200</v>
      </c>
      <c r="E42" s="57" t="str">
        <f>VLOOKUP(Tbl_PolicyChanges[[#This Row],[Agy Code]],TblAgencies[],9,FALSE)</f>
        <v>200: Children's Services Act</v>
      </c>
      <c r="F42" s="57" t="str">
        <f>VLOOKUP(Tbl_PolicyChanges[[#This Row],[Agy Code]],TblAgencies[],10,FALSE)</f>
        <v>Children's Services Act</v>
      </c>
      <c r="G42" s="57">
        <f>VLOOKUP(Tbl_PolicyChanges[[#This Row],[Agy Code]],TblAgencies[],13,FALSE)</f>
        <v>132000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9</v>
      </c>
      <c r="C43" s="57">
        <f>VLOOKUP(Tbl_PolicyChanges[[#This Row],[Agy Code]],TblAgencies[],2,FALSE)</f>
        <v>5</v>
      </c>
      <c r="D43" s="57">
        <f t="shared" si="2"/>
        <v>200</v>
      </c>
      <c r="E43" s="57" t="str">
        <f>VLOOKUP(Tbl_PolicyChanges[[#This Row],[Agy Code]],TblAgencies[],9,FALSE)</f>
        <v>200: Children's Services Act</v>
      </c>
      <c r="F43" s="57" t="str">
        <f>VLOOKUP(Tbl_PolicyChanges[[#This Row],[Agy Code]],TblAgencies[],10,FALSE)</f>
        <v>Children's Services Act</v>
      </c>
      <c r="G43" s="57">
        <f>VLOOKUP(Tbl_PolicyChanges[[#This Row],[Agy Code]],TblAgencies[],13,FALSE)</f>
        <v>132000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9</v>
      </c>
      <c r="C44" s="57">
        <f>VLOOKUP(Tbl_PolicyChanges[[#This Row],[Agy Code]],TblAgencies[],2,FALSE)</f>
        <v>5</v>
      </c>
      <c r="D44" s="57">
        <f t="shared" si="2"/>
        <v>200</v>
      </c>
      <c r="E44" s="57" t="str">
        <f>VLOOKUP(Tbl_PolicyChanges[[#This Row],[Agy Code]],TblAgencies[],9,FALSE)</f>
        <v>200: Children's Services Act</v>
      </c>
      <c r="F44" s="57" t="str">
        <f>VLOOKUP(Tbl_PolicyChanges[[#This Row],[Agy Code]],TblAgencies[],10,FALSE)</f>
        <v>Children's Services Act</v>
      </c>
      <c r="G44" s="57">
        <f>VLOOKUP(Tbl_PolicyChanges[[#This Row],[Agy Code]],TblAgencies[],13,FALSE)</f>
        <v>132000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9</v>
      </c>
      <c r="C45" s="57">
        <f>VLOOKUP(Tbl_PolicyChanges[[#This Row],[Agy Code]],TblAgencies[],2,FALSE)</f>
        <v>5</v>
      </c>
      <c r="D45" s="57">
        <f t="shared" si="2"/>
        <v>200</v>
      </c>
      <c r="E45" s="57" t="str">
        <f>VLOOKUP(Tbl_PolicyChanges[[#This Row],[Agy Code]],TblAgencies[],9,FALSE)</f>
        <v>200: Children's Services Act</v>
      </c>
      <c r="F45" s="57" t="str">
        <f>VLOOKUP(Tbl_PolicyChanges[[#This Row],[Agy Code]],TblAgencies[],10,FALSE)</f>
        <v>Children's Services Act</v>
      </c>
      <c r="G45" s="57">
        <f>VLOOKUP(Tbl_PolicyChanges[[#This Row],[Agy Code]],TblAgencies[],13,FALSE)</f>
        <v>132000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9</v>
      </c>
      <c r="C46" s="57">
        <f>VLOOKUP(Tbl_PolicyChanges[[#This Row],[Agy Code]],TblAgencies[],2,FALSE)</f>
        <v>5</v>
      </c>
      <c r="D46" s="57">
        <f t="shared" si="2"/>
        <v>200</v>
      </c>
      <c r="E46" s="57" t="str">
        <f>VLOOKUP(Tbl_PolicyChanges[[#This Row],[Agy Code]],TblAgencies[],9,FALSE)</f>
        <v>200: Children's Services Act</v>
      </c>
      <c r="F46" s="57" t="str">
        <f>VLOOKUP(Tbl_PolicyChanges[[#This Row],[Agy Code]],TblAgencies[],10,FALSE)</f>
        <v>Children's Services Act</v>
      </c>
      <c r="G46" s="57">
        <f>VLOOKUP(Tbl_PolicyChanges[[#This Row],[Agy Code]],TblAgencies[],13,FALSE)</f>
        <v>132000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9</v>
      </c>
      <c r="C47" s="57">
        <f>VLOOKUP(Tbl_PolicyChanges[[#This Row],[Agy Code]],TblAgencies[],2,FALSE)</f>
        <v>5</v>
      </c>
      <c r="D47" s="57">
        <f t="shared" si="2"/>
        <v>200</v>
      </c>
      <c r="E47" s="57" t="str">
        <f>VLOOKUP(Tbl_PolicyChanges[[#This Row],[Agy Code]],TblAgencies[],9,FALSE)</f>
        <v>200: Children's Services Act</v>
      </c>
      <c r="F47" s="57" t="str">
        <f>VLOOKUP(Tbl_PolicyChanges[[#This Row],[Agy Code]],TblAgencies[],10,FALSE)</f>
        <v>Children's Services Act</v>
      </c>
      <c r="G47" s="57">
        <f>VLOOKUP(Tbl_PolicyChanges[[#This Row],[Agy Code]],TblAgencies[],13,FALSE)</f>
        <v>132000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9</v>
      </c>
      <c r="C48" s="57">
        <f>VLOOKUP(Tbl_PolicyChanges[[#This Row],[Agy Code]],TblAgencies[],2,FALSE)</f>
        <v>5</v>
      </c>
      <c r="D48" s="57">
        <f t="shared" si="2"/>
        <v>200</v>
      </c>
      <c r="E48" s="57" t="str">
        <f>VLOOKUP(Tbl_PolicyChanges[[#This Row],[Agy Code]],TblAgencies[],9,FALSE)</f>
        <v>200: Children's Services Act</v>
      </c>
      <c r="F48" s="57" t="str">
        <f>VLOOKUP(Tbl_PolicyChanges[[#This Row],[Agy Code]],TblAgencies[],10,FALSE)</f>
        <v>Children's Services Act</v>
      </c>
      <c r="G48" s="57">
        <f>VLOOKUP(Tbl_PolicyChanges[[#This Row],[Agy Code]],TblAgencies[],13,FALSE)</f>
        <v>132000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9</v>
      </c>
      <c r="C49" s="57">
        <f>VLOOKUP(Tbl_PolicyChanges[[#This Row],[Agy Code]],TblAgencies[],2,FALSE)</f>
        <v>5</v>
      </c>
      <c r="D49" s="57">
        <f t="shared" si="2"/>
        <v>200</v>
      </c>
      <c r="E49" s="57" t="str">
        <f>VLOOKUP(Tbl_PolicyChanges[[#This Row],[Agy Code]],TblAgencies[],9,FALSE)</f>
        <v>200: Children's Services Act</v>
      </c>
      <c r="F49" s="57" t="str">
        <f>VLOOKUP(Tbl_PolicyChanges[[#This Row],[Agy Code]],TblAgencies[],10,FALSE)</f>
        <v>Children's Services Act</v>
      </c>
      <c r="G49" s="57">
        <f>VLOOKUP(Tbl_PolicyChanges[[#This Row],[Agy Code]],TblAgencies[],13,FALSE)</f>
        <v>132000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9</v>
      </c>
      <c r="C50" s="57">
        <f>VLOOKUP(Tbl_PolicyChanges[[#This Row],[Agy Code]],TblAgencies[],2,FALSE)</f>
        <v>5</v>
      </c>
      <c r="D50" s="57">
        <f t="shared" si="2"/>
        <v>200</v>
      </c>
      <c r="E50" s="57" t="str">
        <f>VLOOKUP(Tbl_PolicyChanges[[#This Row],[Agy Code]],TblAgencies[],9,FALSE)</f>
        <v>200: Children's Services Act</v>
      </c>
      <c r="F50" s="57" t="str">
        <f>VLOOKUP(Tbl_PolicyChanges[[#This Row],[Agy Code]],TblAgencies[],10,FALSE)</f>
        <v>Children's Services Act</v>
      </c>
      <c r="G50" s="57">
        <f>VLOOKUP(Tbl_PolicyChanges[[#This Row],[Agy Code]],TblAgencies[],13,FALSE)</f>
        <v>132000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9</v>
      </c>
      <c r="C51" s="57">
        <f>VLOOKUP(Tbl_PolicyChanges[[#This Row],[Agy Code]],TblAgencies[],2,FALSE)</f>
        <v>5</v>
      </c>
      <c r="D51" s="57">
        <f t="shared" si="2"/>
        <v>200</v>
      </c>
      <c r="E51" s="57" t="str">
        <f>VLOOKUP(Tbl_PolicyChanges[[#This Row],[Agy Code]],TblAgencies[],9,FALSE)</f>
        <v>200: Children's Services Act</v>
      </c>
      <c r="F51" s="57" t="str">
        <f>VLOOKUP(Tbl_PolicyChanges[[#This Row],[Agy Code]],TblAgencies[],10,FALSE)</f>
        <v>Children's Services Act</v>
      </c>
      <c r="G51" s="57">
        <f>VLOOKUP(Tbl_PolicyChanges[[#This Row],[Agy Code]],TblAgencies[],13,FALSE)</f>
        <v>132000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9</v>
      </c>
      <c r="C52" s="57">
        <f>VLOOKUP(Tbl_PolicyChanges[[#This Row],[Agy Code]],TblAgencies[],2,FALSE)</f>
        <v>5</v>
      </c>
      <c r="D52" s="57">
        <f t="shared" si="2"/>
        <v>200</v>
      </c>
      <c r="E52" s="57" t="str">
        <f>VLOOKUP(Tbl_PolicyChanges[[#This Row],[Agy Code]],TblAgencies[],9,FALSE)</f>
        <v>200: Children's Services Act</v>
      </c>
      <c r="F52" s="57" t="str">
        <f>VLOOKUP(Tbl_PolicyChanges[[#This Row],[Agy Code]],TblAgencies[],10,FALSE)</f>
        <v>Children's Services Act</v>
      </c>
      <c r="G52" s="57">
        <f>VLOOKUP(Tbl_PolicyChanges[[#This Row],[Agy Code]],TblAgencies[],13,FALSE)</f>
        <v>132000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9</v>
      </c>
      <c r="C53" s="57">
        <f>VLOOKUP(Tbl_PolicyChanges[[#This Row],[Agy Code]],TblAgencies[],2,FALSE)</f>
        <v>5</v>
      </c>
      <c r="D53" s="57">
        <f t="shared" si="2"/>
        <v>200</v>
      </c>
      <c r="E53" s="57" t="str">
        <f>VLOOKUP(Tbl_PolicyChanges[[#This Row],[Agy Code]],TblAgencies[],9,FALSE)</f>
        <v>200: Children's Services Act</v>
      </c>
      <c r="F53" s="57" t="str">
        <f>VLOOKUP(Tbl_PolicyChanges[[#This Row],[Agy Code]],TblAgencies[],10,FALSE)</f>
        <v>Children's Services Act</v>
      </c>
      <c r="G53" s="57">
        <f>VLOOKUP(Tbl_PolicyChanges[[#This Row],[Agy Code]],TblAgencies[],13,FALSE)</f>
        <v>132000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9</v>
      </c>
      <c r="C54" s="57">
        <f>VLOOKUP(Tbl_PolicyChanges[[#This Row],[Agy Code]],TblAgencies[],2,FALSE)</f>
        <v>5</v>
      </c>
      <c r="D54" s="57">
        <f t="shared" si="2"/>
        <v>200</v>
      </c>
      <c r="E54" s="57" t="str">
        <f>VLOOKUP(Tbl_PolicyChanges[[#This Row],[Agy Code]],TblAgencies[],9,FALSE)</f>
        <v>200: Children's Services Act</v>
      </c>
      <c r="F54" s="57" t="str">
        <f>VLOOKUP(Tbl_PolicyChanges[[#This Row],[Agy Code]],TblAgencies[],10,FALSE)</f>
        <v>Children's Services Act</v>
      </c>
      <c r="G54" s="57">
        <f>VLOOKUP(Tbl_PolicyChanges[[#This Row],[Agy Code]],TblAgencies[],13,FALSE)</f>
        <v>132000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9</v>
      </c>
      <c r="C55" s="57">
        <f>VLOOKUP(Tbl_PolicyChanges[[#This Row],[Agy Code]],TblAgencies[],2,FALSE)</f>
        <v>5</v>
      </c>
      <c r="D55" s="57">
        <f t="shared" si="2"/>
        <v>200</v>
      </c>
      <c r="E55" s="57" t="str">
        <f>VLOOKUP(Tbl_PolicyChanges[[#This Row],[Agy Code]],TblAgencies[],9,FALSE)</f>
        <v>200: Children's Services Act</v>
      </c>
      <c r="F55" s="57" t="str">
        <f>VLOOKUP(Tbl_PolicyChanges[[#This Row],[Agy Code]],TblAgencies[],10,FALSE)</f>
        <v>Children's Services Act</v>
      </c>
      <c r="G55" s="57">
        <f>VLOOKUP(Tbl_PolicyChanges[[#This Row],[Agy Code]],TblAgencies[],13,FALSE)</f>
        <v>132000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9</v>
      </c>
      <c r="C56" s="57">
        <f>VLOOKUP(Tbl_PolicyChanges[[#This Row],[Agy Code]],TblAgencies[],2,FALSE)</f>
        <v>5</v>
      </c>
      <c r="D56" s="57">
        <f t="shared" si="2"/>
        <v>200</v>
      </c>
      <c r="E56" s="57" t="str">
        <f>VLOOKUP(Tbl_PolicyChanges[[#This Row],[Agy Code]],TblAgencies[],9,FALSE)</f>
        <v>200: Children's Services Act</v>
      </c>
      <c r="F56" s="57" t="str">
        <f>VLOOKUP(Tbl_PolicyChanges[[#This Row],[Agy Code]],TblAgencies[],10,FALSE)</f>
        <v>Children's Services Act</v>
      </c>
      <c r="G56" s="57">
        <f>VLOOKUP(Tbl_PolicyChanges[[#This Row],[Agy Code]],TblAgencies[],13,FALSE)</f>
        <v>132000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9</v>
      </c>
      <c r="C57" s="57">
        <f>VLOOKUP(Tbl_PolicyChanges[[#This Row],[Agy Code]],TblAgencies[],2,FALSE)</f>
        <v>5</v>
      </c>
      <c r="D57" s="57">
        <f t="shared" si="2"/>
        <v>200</v>
      </c>
      <c r="E57" s="57" t="str">
        <f>VLOOKUP(Tbl_PolicyChanges[[#This Row],[Agy Code]],TblAgencies[],9,FALSE)</f>
        <v>200: Children's Services Act</v>
      </c>
      <c r="F57" s="57" t="str">
        <f>VLOOKUP(Tbl_PolicyChanges[[#This Row],[Agy Code]],TblAgencies[],10,FALSE)</f>
        <v>Children's Services Act</v>
      </c>
      <c r="G57" s="57">
        <f>VLOOKUP(Tbl_PolicyChanges[[#This Row],[Agy Code]],TblAgencies[],13,FALSE)</f>
        <v>132000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9</v>
      </c>
      <c r="C58" s="57">
        <f>VLOOKUP(Tbl_PolicyChanges[[#This Row],[Agy Code]],TblAgencies[],2,FALSE)</f>
        <v>5</v>
      </c>
      <c r="D58" s="57">
        <f t="shared" si="2"/>
        <v>200</v>
      </c>
      <c r="E58" s="57" t="str">
        <f>VLOOKUP(Tbl_PolicyChanges[[#This Row],[Agy Code]],TblAgencies[],9,FALSE)</f>
        <v>200: Children's Services Act</v>
      </c>
      <c r="F58" s="57" t="str">
        <f>VLOOKUP(Tbl_PolicyChanges[[#This Row],[Agy Code]],TblAgencies[],10,FALSE)</f>
        <v>Children's Services Act</v>
      </c>
      <c r="G58" s="57">
        <f>VLOOKUP(Tbl_PolicyChanges[[#This Row],[Agy Code]],TblAgencies[],13,FALSE)</f>
        <v>132000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9</v>
      </c>
      <c r="C59" s="57">
        <f>VLOOKUP(Tbl_PolicyChanges[[#This Row],[Agy Code]],TblAgencies[],2,FALSE)</f>
        <v>5</v>
      </c>
      <c r="D59" s="57">
        <f t="shared" si="2"/>
        <v>200</v>
      </c>
      <c r="E59" s="57" t="str">
        <f>VLOOKUP(Tbl_PolicyChanges[[#This Row],[Agy Code]],TblAgencies[],9,FALSE)</f>
        <v>200: Children's Services Act</v>
      </c>
      <c r="F59" s="57" t="str">
        <f>VLOOKUP(Tbl_PolicyChanges[[#This Row],[Agy Code]],TblAgencies[],10,FALSE)</f>
        <v>Children's Services Act</v>
      </c>
      <c r="G59" s="57">
        <f>VLOOKUP(Tbl_PolicyChanges[[#This Row],[Agy Code]],TblAgencies[],13,FALSE)</f>
        <v>132000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9</v>
      </c>
      <c r="C60" s="57">
        <f>VLOOKUP(Tbl_PolicyChanges[[#This Row],[Agy Code]],TblAgencies[],2,FALSE)</f>
        <v>5</v>
      </c>
      <c r="D60" s="57">
        <f t="shared" si="2"/>
        <v>200</v>
      </c>
      <c r="E60" s="57" t="str">
        <f>VLOOKUP(Tbl_PolicyChanges[[#This Row],[Agy Code]],TblAgencies[],9,FALSE)</f>
        <v>200: Children's Services Act</v>
      </c>
      <c r="F60" s="57" t="str">
        <f>VLOOKUP(Tbl_PolicyChanges[[#This Row],[Agy Code]],TblAgencies[],10,FALSE)</f>
        <v>Children's Services Act</v>
      </c>
      <c r="G60" s="57">
        <f>VLOOKUP(Tbl_PolicyChanges[[#This Row],[Agy Code]],TblAgencies[],13,FALSE)</f>
        <v>132000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9</v>
      </c>
      <c r="C61" s="57">
        <f>VLOOKUP(Tbl_PolicyChanges[[#This Row],[Agy Code]],TblAgencies[],2,FALSE)</f>
        <v>5</v>
      </c>
      <c r="D61" s="57">
        <f t="shared" si="2"/>
        <v>200</v>
      </c>
      <c r="E61" s="57" t="str">
        <f>VLOOKUP(Tbl_PolicyChanges[[#This Row],[Agy Code]],TblAgencies[],9,FALSE)</f>
        <v>200: Children's Services Act</v>
      </c>
      <c r="F61" s="57" t="str">
        <f>VLOOKUP(Tbl_PolicyChanges[[#This Row],[Agy Code]],TblAgencies[],10,FALSE)</f>
        <v>Children's Services Act</v>
      </c>
      <c r="G61" s="57">
        <f>VLOOKUP(Tbl_PolicyChanges[[#This Row],[Agy Code]],TblAgencies[],13,FALSE)</f>
        <v>132000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9</v>
      </c>
      <c r="C62" s="57">
        <f>VLOOKUP(Tbl_PolicyChanges[[#This Row],[Agy Code]],TblAgencies[],2,FALSE)</f>
        <v>5</v>
      </c>
      <c r="D62" s="57">
        <f t="shared" si="2"/>
        <v>200</v>
      </c>
      <c r="E62" s="57" t="str">
        <f>VLOOKUP(Tbl_PolicyChanges[[#This Row],[Agy Code]],TblAgencies[],9,FALSE)</f>
        <v>200: Children's Services Act</v>
      </c>
      <c r="F62" s="57" t="str">
        <f>VLOOKUP(Tbl_PolicyChanges[[#This Row],[Agy Code]],TblAgencies[],10,FALSE)</f>
        <v>Children's Services Act</v>
      </c>
      <c r="G62" s="57">
        <f>VLOOKUP(Tbl_PolicyChanges[[#This Row],[Agy Code]],TblAgencies[],13,FALSE)</f>
        <v>132000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9</v>
      </c>
      <c r="C63" s="57">
        <f>VLOOKUP(Tbl_PolicyChanges[[#This Row],[Agy Code]],TblAgencies[],2,FALSE)</f>
        <v>5</v>
      </c>
      <c r="D63" s="57">
        <f t="shared" si="2"/>
        <v>200</v>
      </c>
      <c r="E63" s="57" t="str">
        <f>VLOOKUP(Tbl_PolicyChanges[[#This Row],[Agy Code]],TblAgencies[],9,FALSE)</f>
        <v>200: Children's Services Act</v>
      </c>
      <c r="F63" s="57" t="str">
        <f>VLOOKUP(Tbl_PolicyChanges[[#This Row],[Agy Code]],TblAgencies[],10,FALSE)</f>
        <v>Children's Services Act</v>
      </c>
      <c r="G63" s="57">
        <f>VLOOKUP(Tbl_PolicyChanges[[#This Row],[Agy Code]],TblAgencies[],13,FALSE)</f>
        <v>132000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9</v>
      </c>
      <c r="C64" s="57">
        <f>VLOOKUP(Tbl_PolicyChanges[[#This Row],[Agy Code]],TblAgencies[],2,FALSE)</f>
        <v>5</v>
      </c>
      <c r="D64" s="57">
        <f t="shared" si="2"/>
        <v>200</v>
      </c>
      <c r="E64" s="57" t="str">
        <f>VLOOKUP(Tbl_PolicyChanges[[#This Row],[Agy Code]],TblAgencies[],9,FALSE)</f>
        <v>200: Children's Services Act</v>
      </c>
      <c r="F64" s="57" t="str">
        <f>VLOOKUP(Tbl_PolicyChanges[[#This Row],[Agy Code]],TblAgencies[],10,FALSE)</f>
        <v>Children's Services Act</v>
      </c>
      <c r="G64" s="57">
        <f>VLOOKUP(Tbl_PolicyChanges[[#This Row],[Agy Code]],TblAgencies[],13,FALSE)</f>
        <v>132000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9</v>
      </c>
      <c r="C65" s="57">
        <f>VLOOKUP(Tbl_PolicyChanges[[#This Row],[Agy Code]],TblAgencies[],2,FALSE)</f>
        <v>5</v>
      </c>
      <c r="D65" s="57">
        <f t="shared" si="2"/>
        <v>200</v>
      </c>
      <c r="E65" s="57" t="str">
        <f>VLOOKUP(Tbl_PolicyChanges[[#This Row],[Agy Code]],TblAgencies[],9,FALSE)</f>
        <v>200: Children's Services Act</v>
      </c>
      <c r="F65" s="57" t="str">
        <f>VLOOKUP(Tbl_PolicyChanges[[#This Row],[Agy Code]],TblAgencies[],10,FALSE)</f>
        <v>Children's Services Act</v>
      </c>
      <c r="G65" s="57">
        <f>VLOOKUP(Tbl_PolicyChanges[[#This Row],[Agy Code]],TblAgencies[],13,FALSE)</f>
        <v>132000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9</v>
      </c>
      <c r="C66" s="57">
        <f>VLOOKUP(Tbl_PolicyChanges[[#This Row],[Agy Code]],TblAgencies[],2,FALSE)</f>
        <v>5</v>
      </c>
      <c r="D66" s="57">
        <f t="shared" si="2"/>
        <v>200</v>
      </c>
      <c r="E66" s="57" t="str">
        <f>VLOOKUP(Tbl_PolicyChanges[[#This Row],[Agy Code]],TblAgencies[],9,FALSE)</f>
        <v>200: Children's Services Act</v>
      </c>
      <c r="F66" s="57" t="str">
        <f>VLOOKUP(Tbl_PolicyChanges[[#This Row],[Agy Code]],TblAgencies[],10,FALSE)</f>
        <v>Children's Services Act</v>
      </c>
      <c r="G66" s="57">
        <f>VLOOKUP(Tbl_PolicyChanges[[#This Row],[Agy Code]],TblAgencies[],13,FALSE)</f>
        <v>132000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9</v>
      </c>
      <c r="C67" s="57">
        <f>VLOOKUP(Tbl_PolicyChanges[[#This Row],[Agy Code]],TblAgencies[],2,FALSE)</f>
        <v>5</v>
      </c>
      <c r="D67" s="57">
        <f t="shared" si="2"/>
        <v>200</v>
      </c>
      <c r="E67" s="57" t="str">
        <f>VLOOKUP(Tbl_PolicyChanges[[#This Row],[Agy Code]],TblAgencies[],9,FALSE)</f>
        <v>200: Children's Services Act</v>
      </c>
      <c r="F67" s="57" t="str">
        <f>VLOOKUP(Tbl_PolicyChanges[[#This Row],[Agy Code]],TblAgencies[],10,FALSE)</f>
        <v>Children's Services Act</v>
      </c>
      <c r="G67" s="57">
        <f>VLOOKUP(Tbl_PolicyChanges[[#This Row],[Agy Code]],TblAgencies[],13,FALSE)</f>
        <v>132000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9</v>
      </c>
      <c r="C68" s="57">
        <f>VLOOKUP(Tbl_PolicyChanges[[#This Row],[Agy Code]],TblAgencies[],2,FALSE)</f>
        <v>5</v>
      </c>
      <c r="D68" s="57">
        <f t="shared" si="2"/>
        <v>200</v>
      </c>
      <c r="E68" s="57" t="str">
        <f>VLOOKUP(Tbl_PolicyChanges[[#This Row],[Agy Code]],TblAgencies[],9,FALSE)</f>
        <v>200: Children's Services Act</v>
      </c>
      <c r="F68" s="57" t="str">
        <f>VLOOKUP(Tbl_PolicyChanges[[#This Row],[Agy Code]],TblAgencies[],10,FALSE)</f>
        <v>Children's Services Act</v>
      </c>
      <c r="G68" s="57">
        <f>VLOOKUP(Tbl_PolicyChanges[[#This Row],[Agy Code]],TblAgencies[],13,FALSE)</f>
        <v>132000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9</v>
      </c>
      <c r="C69" s="57">
        <f>VLOOKUP(Tbl_PolicyChanges[[#This Row],[Agy Code]],TblAgencies[],2,FALSE)</f>
        <v>5</v>
      </c>
      <c r="D69" s="57">
        <f t="shared" si="2"/>
        <v>200</v>
      </c>
      <c r="E69" s="57" t="str">
        <f>VLOOKUP(Tbl_PolicyChanges[[#This Row],[Agy Code]],TblAgencies[],9,FALSE)</f>
        <v>200: Children's Services Act</v>
      </c>
      <c r="F69" s="57" t="str">
        <f>VLOOKUP(Tbl_PolicyChanges[[#This Row],[Agy Code]],TblAgencies[],10,FALSE)</f>
        <v>Children's Services Act</v>
      </c>
      <c r="G69" s="57">
        <f>VLOOKUP(Tbl_PolicyChanges[[#This Row],[Agy Code]],TblAgencies[],13,FALSE)</f>
        <v>132000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9</v>
      </c>
      <c r="C70" s="59">
        <f>VLOOKUP(Tbl_PolicyChanges[[#This Row],[Agy Code]],TblAgencies[],2,FALSE)</f>
        <v>5</v>
      </c>
      <c r="D70" s="59">
        <f t="shared" si="0"/>
        <v>200</v>
      </c>
      <c r="E70" s="57" t="str">
        <f>VLOOKUP(Tbl_PolicyChanges[[#This Row],[Agy Code]],TblAgencies[],9,FALSE)</f>
        <v>200: Children's Services Act</v>
      </c>
      <c r="F70" s="59" t="str">
        <f>VLOOKUP(Tbl_PolicyChanges[[#This Row],[Agy Code]],TblAgencies[],10,FALSE)</f>
        <v>Children's Services Act</v>
      </c>
      <c r="G70" s="59">
        <f>VLOOKUP(Tbl_PolicyChanges[[#This Row],[Agy Code]],TblAgencies[],13,FALSE)</f>
        <v>132000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9</v>
      </c>
      <c r="C71" s="59">
        <f>VLOOKUP(Tbl_PolicyChanges[[#This Row],[Agy Code]],TblAgencies[],2,FALSE)</f>
        <v>5</v>
      </c>
      <c r="D71" s="59">
        <f t="shared" si="0"/>
        <v>200</v>
      </c>
      <c r="E71" s="57" t="str">
        <f>VLOOKUP(Tbl_PolicyChanges[[#This Row],[Agy Code]],TblAgencies[],9,FALSE)</f>
        <v>200: Children's Services Act</v>
      </c>
      <c r="F71" s="59" t="str">
        <f>VLOOKUP(Tbl_PolicyChanges[[#This Row],[Agy Code]],TblAgencies[],10,FALSE)</f>
        <v>Children's Services Act</v>
      </c>
      <c r="G71" s="59">
        <f>VLOOKUP(Tbl_PolicyChanges[[#This Row],[Agy Code]],TblAgencies[],13,FALSE)</f>
        <v>132000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9</v>
      </c>
      <c r="C72" s="59">
        <f>VLOOKUP(Tbl_PolicyChanges[[#This Row],[Agy Code]],TblAgencies[],2,FALSE)</f>
        <v>5</v>
      </c>
      <c r="D72" s="59">
        <f t="shared" si="0"/>
        <v>200</v>
      </c>
      <c r="E72" s="57" t="str">
        <f>VLOOKUP(Tbl_PolicyChanges[[#This Row],[Agy Code]],TblAgencies[],9,FALSE)</f>
        <v>200: Children's Services Act</v>
      </c>
      <c r="F72" s="59" t="str">
        <f>VLOOKUP(Tbl_PolicyChanges[[#This Row],[Agy Code]],TblAgencies[],10,FALSE)</f>
        <v>Children's Services Act</v>
      </c>
      <c r="G72" s="59">
        <f>VLOOKUP(Tbl_PolicyChanges[[#This Row],[Agy Code]],TblAgencies[],13,FALSE)</f>
        <v>132000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9</v>
      </c>
      <c r="C73" s="59">
        <f>VLOOKUP(Tbl_PolicyChanges[[#This Row],[Agy Code]],TblAgencies[],2,FALSE)</f>
        <v>5</v>
      </c>
      <c r="D73" s="59">
        <f t="shared" si="0"/>
        <v>200</v>
      </c>
      <c r="E73" s="57" t="str">
        <f>VLOOKUP(Tbl_PolicyChanges[[#This Row],[Agy Code]],TblAgencies[],9,FALSE)</f>
        <v>200: Children's Services Act</v>
      </c>
      <c r="F73" s="59" t="str">
        <f>VLOOKUP(Tbl_PolicyChanges[[#This Row],[Agy Code]],TblAgencies[],10,FALSE)</f>
        <v>Children's Services Act</v>
      </c>
      <c r="G73" s="59">
        <f>VLOOKUP(Tbl_PolicyChanges[[#This Row],[Agy Code]],TblAgencies[],13,FALSE)</f>
        <v>132000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9</v>
      </c>
      <c r="C74" s="59">
        <f>VLOOKUP(Tbl_PolicyChanges[[#This Row],[Agy Code]],TblAgencies[],2,FALSE)</f>
        <v>5</v>
      </c>
      <c r="D74" s="59">
        <f t="shared" si="0"/>
        <v>200</v>
      </c>
      <c r="E74" s="57" t="str">
        <f>VLOOKUP(Tbl_PolicyChanges[[#This Row],[Agy Code]],TblAgencies[],9,FALSE)</f>
        <v>200: Children's Services Act</v>
      </c>
      <c r="F74" s="59" t="str">
        <f>VLOOKUP(Tbl_PolicyChanges[[#This Row],[Agy Code]],TblAgencies[],10,FALSE)</f>
        <v>Children's Services Act</v>
      </c>
      <c r="G74" s="59">
        <f>VLOOKUP(Tbl_PolicyChanges[[#This Row],[Agy Code]],TblAgencies[],13,FALSE)</f>
        <v>132000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9</v>
      </c>
      <c r="C75" s="59">
        <f>VLOOKUP(Tbl_PolicyChanges[[#This Row],[Agy Code]],TblAgencies[],2,FALSE)</f>
        <v>5</v>
      </c>
      <c r="D75" s="59">
        <f t="shared" si="0"/>
        <v>200</v>
      </c>
      <c r="E75" s="57" t="str">
        <f>VLOOKUP(Tbl_PolicyChanges[[#This Row],[Agy Code]],TblAgencies[],9,FALSE)</f>
        <v>200: Children's Services Act</v>
      </c>
      <c r="F75" s="59" t="str">
        <f>VLOOKUP(Tbl_PolicyChanges[[#This Row],[Agy Code]],TblAgencies[],10,FALSE)</f>
        <v>Children's Services Act</v>
      </c>
      <c r="G75" s="59">
        <f>VLOOKUP(Tbl_PolicyChanges[[#This Row],[Agy Code]],TblAgencies[],13,FALSE)</f>
        <v>132000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9</v>
      </c>
      <c r="C76" s="59">
        <f>VLOOKUP(Tbl_PolicyChanges[[#This Row],[Agy Code]],TblAgencies[],2,FALSE)</f>
        <v>5</v>
      </c>
      <c r="D76" s="59">
        <f t="shared" si="0"/>
        <v>200</v>
      </c>
      <c r="E76" s="57" t="str">
        <f>VLOOKUP(Tbl_PolicyChanges[[#This Row],[Agy Code]],TblAgencies[],9,FALSE)</f>
        <v>200: Children's Services Act</v>
      </c>
      <c r="F76" s="59" t="str">
        <f>VLOOKUP(Tbl_PolicyChanges[[#This Row],[Agy Code]],TblAgencies[],10,FALSE)</f>
        <v>Children's Services Act</v>
      </c>
      <c r="G76" s="59">
        <f>VLOOKUP(Tbl_PolicyChanges[[#This Row],[Agy Code]],TblAgencies[],13,FALSE)</f>
        <v>132000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9</v>
      </c>
      <c r="C77" s="59">
        <f>VLOOKUP(Tbl_PolicyChanges[[#This Row],[Agy Code]],TblAgencies[],2,FALSE)</f>
        <v>5</v>
      </c>
      <c r="D77" s="59">
        <f t="shared" si="0"/>
        <v>200</v>
      </c>
      <c r="E77" s="57" t="str">
        <f>VLOOKUP(Tbl_PolicyChanges[[#This Row],[Agy Code]],TblAgencies[],9,FALSE)</f>
        <v>200: Children's Services Act</v>
      </c>
      <c r="F77" s="59" t="str">
        <f>VLOOKUP(Tbl_PolicyChanges[[#This Row],[Agy Code]],TblAgencies[],10,FALSE)</f>
        <v>Children's Services Act</v>
      </c>
      <c r="G77" s="59">
        <f>VLOOKUP(Tbl_PolicyChanges[[#This Row],[Agy Code]],TblAgencies[],13,FALSE)</f>
        <v>132000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9</v>
      </c>
      <c r="C78" s="59">
        <f>VLOOKUP(Tbl_PolicyChanges[[#This Row],[Agy Code]],TblAgencies[],2,FALSE)</f>
        <v>5</v>
      </c>
      <c r="D78" s="59">
        <f t="shared" si="0"/>
        <v>200</v>
      </c>
      <c r="E78" s="57" t="str">
        <f>VLOOKUP(Tbl_PolicyChanges[[#This Row],[Agy Code]],TblAgencies[],9,FALSE)</f>
        <v>200: Children's Services Act</v>
      </c>
      <c r="F78" s="59" t="str">
        <f>VLOOKUP(Tbl_PolicyChanges[[#This Row],[Agy Code]],TblAgencies[],10,FALSE)</f>
        <v>Children's Services Act</v>
      </c>
      <c r="G78" s="59">
        <f>VLOOKUP(Tbl_PolicyChanges[[#This Row],[Agy Code]],TblAgencies[],13,FALSE)</f>
        <v>132000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9</v>
      </c>
      <c r="C79" s="59">
        <f>VLOOKUP(Tbl_PolicyChanges[[#This Row],[Agy Code]],TblAgencies[],2,FALSE)</f>
        <v>5</v>
      </c>
      <c r="D79" s="59">
        <f t="shared" si="0"/>
        <v>200</v>
      </c>
      <c r="E79" s="57" t="str">
        <f>VLOOKUP(Tbl_PolicyChanges[[#This Row],[Agy Code]],TblAgencies[],9,FALSE)</f>
        <v>200: Children's Services Act</v>
      </c>
      <c r="F79" s="59" t="str">
        <f>VLOOKUP(Tbl_PolicyChanges[[#This Row],[Agy Code]],TblAgencies[],10,FALSE)</f>
        <v>Children's Services Act</v>
      </c>
      <c r="G79" s="59">
        <f>VLOOKUP(Tbl_PolicyChanges[[#This Row],[Agy Code]],TblAgencies[],13,FALSE)</f>
        <v>132000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9</v>
      </c>
      <c r="C80" s="59">
        <f>VLOOKUP(Tbl_PolicyChanges[[#This Row],[Agy Code]],TblAgencies[],2,FALSE)</f>
        <v>5</v>
      </c>
      <c r="D80" s="59">
        <f t="shared" si="0"/>
        <v>200</v>
      </c>
      <c r="E80" s="57" t="str">
        <f>VLOOKUP(Tbl_PolicyChanges[[#This Row],[Agy Code]],TblAgencies[],9,FALSE)</f>
        <v>200: Children's Services Act</v>
      </c>
      <c r="F80" s="59" t="str">
        <f>VLOOKUP(Tbl_PolicyChanges[[#This Row],[Agy Code]],TblAgencies[],10,FALSE)</f>
        <v>Children's Services Act</v>
      </c>
      <c r="G80" s="59">
        <f>VLOOKUP(Tbl_PolicyChanges[[#This Row],[Agy Code]],TblAgencies[],13,FALSE)</f>
        <v>132000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0B5993-DFAE-4406-A138-78FAB44250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2022-08-16T20:11:33Z</dcterms:modified>
</cp:coreProperties>
</file>